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erkembangan skripsi\"/>
    </mc:Choice>
  </mc:AlternateContent>
  <xr:revisionPtr revIDLastSave="0" documentId="13_ncr:1_{FA772F7D-1020-4BC8-917F-80E408F3156A}" xr6:coauthVersionLast="47" xr6:coauthVersionMax="47" xr10:uidLastSave="{00000000-0000-0000-0000-000000000000}"/>
  <bookViews>
    <workbookView xWindow="-110" yWindow="-110" windowWidth="19420" windowHeight="10300" firstSheet="2" activeTab="9" xr2:uid="{2F24A70A-0BF5-4925-BD1B-9095260EE03F}"/>
  </bookViews>
  <sheets>
    <sheet name="Warna" sheetId="1" r:id="rId1"/>
    <sheet name="Rasa" sheetId="2" r:id="rId2"/>
    <sheet name="Aroma" sheetId="3" r:id="rId3"/>
    <sheet name="Tekstur" sheetId="4" r:id="rId4"/>
    <sheet name="Vitamin C" sheetId="6" r:id="rId5"/>
    <sheet name="uji tekstur" sheetId="5" r:id="rId6"/>
    <sheet name="LAB " sheetId="7" r:id="rId7"/>
    <sheet name="PH" sheetId="8" r:id="rId8"/>
    <sheet name="Antioksidan" sheetId="9" r:id="rId9"/>
    <sheet name="K.trolox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4" i="1" l="1"/>
  <c r="Z23" i="1"/>
  <c r="Y23" i="1"/>
  <c r="Z22" i="1"/>
  <c r="AB22" i="1" s="1"/>
  <c r="Y22" i="1"/>
  <c r="Z21" i="1"/>
  <c r="AC22" i="1" s="1"/>
  <c r="Y21" i="1"/>
  <c r="Z20" i="1"/>
  <c r="Y20" i="1"/>
  <c r="Z19" i="1"/>
  <c r="AC19" i="1" s="1"/>
  <c r="Y19" i="1"/>
  <c r="Z18" i="1"/>
  <c r="Y18" i="1"/>
  <c r="Z17" i="1"/>
  <c r="AB17" i="1" s="1"/>
  <c r="Y17" i="1"/>
  <c r="Z19" i="3"/>
  <c r="AA18" i="3"/>
  <c r="Z18" i="3"/>
  <c r="AA17" i="3"/>
  <c r="Z17" i="3"/>
  <c r="AA16" i="3"/>
  <c r="Z15" i="3"/>
  <c r="H29" i="8"/>
  <c r="H23" i="8"/>
  <c r="G23" i="8"/>
  <c r="O32" i="5"/>
  <c r="K18" i="9"/>
  <c r="O26" i="5"/>
  <c r="X24" i="6"/>
  <c r="S21" i="6"/>
  <c r="G19" i="5"/>
  <c r="AT19" i="7"/>
  <c r="AA19" i="7"/>
  <c r="G19" i="7"/>
  <c r="AU22" i="7"/>
  <c r="AB22" i="7"/>
  <c r="H22" i="7"/>
  <c r="I5" i="5"/>
  <c r="I6" i="5"/>
  <c r="I7" i="5"/>
  <c r="I8" i="5"/>
  <c r="I9" i="5"/>
  <c r="I10" i="5"/>
  <c r="I4" i="5"/>
  <c r="I5" i="8"/>
  <c r="I6" i="8"/>
  <c r="I7" i="8"/>
  <c r="I8" i="8"/>
  <c r="I9" i="8"/>
  <c r="I10" i="8"/>
  <c r="I4" i="8"/>
  <c r="AV5" i="7"/>
  <c r="AV6" i="7"/>
  <c r="AV7" i="7"/>
  <c r="AV8" i="7"/>
  <c r="AV9" i="7"/>
  <c r="AV10" i="7"/>
  <c r="AV4" i="7"/>
  <c r="AC5" i="7"/>
  <c r="AC6" i="7"/>
  <c r="AC7" i="7"/>
  <c r="AC8" i="7"/>
  <c r="AC9" i="7"/>
  <c r="AC10" i="7"/>
  <c r="AC4" i="7"/>
  <c r="I5" i="7"/>
  <c r="I6" i="7"/>
  <c r="I7" i="7"/>
  <c r="I8" i="7"/>
  <c r="I9" i="7"/>
  <c r="I10" i="7"/>
  <c r="I4" i="7"/>
  <c r="Q5" i="9"/>
  <c r="Q6" i="9"/>
  <c r="Q7" i="9"/>
  <c r="Q8" i="9"/>
  <c r="Q9" i="9"/>
  <c r="Q10" i="9"/>
  <c r="Q4" i="9"/>
  <c r="U8" i="6"/>
  <c r="H5" i="8"/>
  <c r="H6" i="8"/>
  <c r="H7" i="8"/>
  <c r="H8" i="8"/>
  <c r="H9" i="8"/>
  <c r="H10" i="8"/>
  <c r="P5" i="9"/>
  <c r="P6" i="9"/>
  <c r="P7" i="9"/>
  <c r="P8" i="9"/>
  <c r="P9" i="9"/>
  <c r="P10" i="9"/>
  <c r="O25" i="6"/>
  <c r="O24" i="6"/>
  <c r="R19" i="6"/>
  <c r="R18" i="6"/>
  <c r="Q7" i="6"/>
  <c r="Q13" i="6" s="1"/>
  <c r="Q8" i="6"/>
  <c r="Q9" i="6"/>
  <c r="Q10" i="6"/>
  <c r="Q11" i="6"/>
  <c r="Q12" i="6"/>
  <c r="P7" i="6"/>
  <c r="U7" i="6" s="1"/>
  <c r="P8" i="6"/>
  <c r="P9" i="6"/>
  <c r="T9" i="6" s="1"/>
  <c r="P10" i="6"/>
  <c r="P11" i="6"/>
  <c r="P12" i="6"/>
  <c r="O7" i="6"/>
  <c r="O8" i="6"/>
  <c r="S8" i="6" s="1"/>
  <c r="O9" i="6"/>
  <c r="O10" i="6"/>
  <c r="O11" i="6"/>
  <c r="S11" i="6" s="1"/>
  <c r="O12" i="6"/>
  <c r="R7" i="6"/>
  <c r="R8" i="6"/>
  <c r="R9" i="6"/>
  <c r="R10" i="6"/>
  <c r="R11" i="6"/>
  <c r="R12" i="6"/>
  <c r="P6" i="6"/>
  <c r="P13" i="6" s="1"/>
  <c r="Q6" i="6"/>
  <c r="R6" i="6"/>
  <c r="O6" i="6"/>
  <c r="G4" i="8"/>
  <c r="G11" i="8" s="1"/>
  <c r="C13" i="8" s="1"/>
  <c r="P12" i="8"/>
  <c r="H4" i="8"/>
  <c r="AP26" i="7"/>
  <c r="AP27" i="7"/>
  <c r="AU25" i="7" s="1"/>
  <c r="AB23" i="7"/>
  <c r="AB24" i="7"/>
  <c r="AB25" i="7"/>
  <c r="AB26" i="7"/>
  <c r="AB28" i="7"/>
  <c r="W26" i="7"/>
  <c r="W27" i="7" s="1"/>
  <c r="H28" i="7"/>
  <c r="H26" i="7"/>
  <c r="H24" i="7"/>
  <c r="C26" i="7"/>
  <c r="C27" i="7" s="1"/>
  <c r="F21" i="5"/>
  <c r="F19" i="5"/>
  <c r="G11" i="5"/>
  <c r="C11" i="5"/>
  <c r="C13" i="5"/>
  <c r="C15" i="5" s="1"/>
  <c r="G16" i="5" s="1"/>
  <c r="H4" i="5"/>
  <c r="F18" i="5"/>
  <c r="X10" i="4"/>
  <c r="X9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4" i="4"/>
  <c r="D35" i="4"/>
  <c r="E35" i="4"/>
  <c r="F35" i="4"/>
  <c r="G35" i="4"/>
  <c r="H35" i="4"/>
  <c r="I35" i="4"/>
  <c r="C35" i="4"/>
  <c r="D34" i="4"/>
  <c r="E34" i="4"/>
  <c r="F34" i="4"/>
  <c r="G34" i="4"/>
  <c r="H34" i="4"/>
  <c r="I34" i="4"/>
  <c r="C34" i="4"/>
  <c r="W10" i="3"/>
  <c r="W9" i="3"/>
  <c r="D35" i="3"/>
  <c r="E35" i="3"/>
  <c r="F35" i="3"/>
  <c r="G35" i="3"/>
  <c r="H35" i="3"/>
  <c r="I35" i="3"/>
  <c r="C35" i="3"/>
  <c r="D34" i="3"/>
  <c r="E34" i="3"/>
  <c r="F34" i="3"/>
  <c r="G34" i="3"/>
  <c r="H34" i="3"/>
  <c r="I34" i="3"/>
  <c r="C3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4" i="3"/>
  <c r="X10" i="2"/>
  <c r="X11" i="2"/>
  <c r="D35" i="2"/>
  <c r="E35" i="2"/>
  <c r="F35" i="2"/>
  <c r="G35" i="2"/>
  <c r="H35" i="2"/>
  <c r="I35" i="2"/>
  <c r="C35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4" i="2"/>
  <c r="D34" i="2"/>
  <c r="E34" i="2"/>
  <c r="F34" i="2"/>
  <c r="G34" i="2"/>
  <c r="H34" i="2"/>
  <c r="I34" i="2"/>
  <c r="C34" i="2"/>
  <c r="AA12" i="1"/>
  <c r="D35" i="1"/>
  <c r="E35" i="1"/>
  <c r="F35" i="1"/>
  <c r="G35" i="1"/>
  <c r="H35" i="1"/>
  <c r="I35" i="1"/>
  <c r="C35" i="1"/>
  <c r="D34" i="1"/>
  <c r="E34" i="1"/>
  <c r="F34" i="1"/>
  <c r="G34" i="1"/>
  <c r="H34" i="1"/>
  <c r="I34" i="1"/>
  <c r="C3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4" i="1"/>
  <c r="C25" i="8"/>
  <c r="H24" i="8" s="1"/>
  <c r="C24" i="8"/>
  <c r="C23" i="8"/>
  <c r="C11" i="8"/>
  <c r="C15" i="8" s="1"/>
  <c r="C18" i="8" s="1"/>
  <c r="L12" i="8"/>
  <c r="D11" i="8"/>
  <c r="E11" i="8"/>
  <c r="F11" i="8"/>
  <c r="AX17" i="7"/>
  <c r="AX16" i="7"/>
  <c r="AW17" i="7"/>
  <c r="AW16" i="7"/>
  <c r="AV17" i="7"/>
  <c r="AV16" i="7"/>
  <c r="AU18" i="7"/>
  <c r="AU17" i="7"/>
  <c r="AU16" i="7"/>
  <c r="AT18" i="7"/>
  <c r="AT17" i="7"/>
  <c r="AT16" i="7"/>
  <c r="AS19" i="7"/>
  <c r="AS18" i="7"/>
  <c r="AS17" i="7"/>
  <c r="AS16" i="7"/>
  <c r="AE17" i="7"/>
  <c r="AE16" i="7"/>
  <c r="AD17" i="7"/>
  <c r="AD16" i="7"/>
  <c r="AC17" i="7"/>
  <c r="AC16" i="7"/>
  <c r="AB18" i="7"/>
  <c r="AB17" i="7"/>
  <c r="AB16" i="7"/>
  <c r="AA18" i="7"/>
  <c r="AA17" i="7"/>
  <c r="AA16" i="7"/>
  <c r="Z19" i="7"/>
  <c r="Z18" i="7"/>
  <c r="Z17" i="7"/>
  <c r="Z16" i="7"/>
  <c r="AP20" i="7"/>
  <c r="AP19" i="7"/>
  <c r="AP18" i="7"/>
  <c r="AP17" i="7"/>
  <c r="AP16" i="7"/>
  <c r="AP15" i="7"/>
  <c r="AP14" i="7"/>
  <c r="AP13" i="7"/>
  <c r="AP24" i="7"/>
  <c r="AP23" i="7"/>
  <c r="AP22" i="7"/>
  <c r="BD12" i="7"/>
  <c r="BD6" i="7"/>
  <c r="BD7" i="7"/>
  <c r="BD8" i="7"/>
  <c r="BD9" i="7"/>
  <c r="BD10" i="7"/>
  <c r="BD11" i="7"/>
  <c r="BD5" i="7"/>
  <c r="AZ6" i="7"/>
  <c r="BA6" i="7"/>
  <c r="BB6" i="7"/>
  <c r="BC6" i="7"/>
  <c r="AZ7" i="7"/>
  <c r="BA7" i="7"/>
  <c r="BB7" i="7"/>
  <c r="BC7" i="7"/>
  <c r="AZ8" i="7"/>
  <c r="BA8" i="7"/>
  <c r="BB8" i="7"/>
  <c r="BC8" i="7"/>
  <c r="AZ9" i="7"/>
  <c r="BA9" i="7"/>
  <c r="BB9" i="7"/>
  <c r="BC9" i="7"/>
  <c r="AZ10" i="7"/>
  <c r="BA10" i="7"/>
  <c r="BB10" i="7"/>
  <c r="BC10" i="7"/>
  <c r="AZ11" i="7"/>
  <c r="BA11" i="7"/>
  <c r="BB11" i="7"/>
  <c r="BC11" i="7"/>
  <c r="BA5" i="7"/>
  <c r="BB5" i="7"/>
  <c r="BC5" i="7"/>
  <c r="AZ5" i="7"/>
  <c r="AT11" i="7"/>
  <c r="AQ11" i="7"/>
  <c r="AR11" i="7"/>
  <c r="AS11" i="7"/>
  <c r="AP11" i="7"/>
  <c r="AU5" i="7"/>
  <c r="AU6" i="7"/>
  <c r="AU7" i="7"/>
  <c r="AU8" i="7"/>
  <c r="AU9" i="7"/>
  <c r="AU10" i="7"/>
  <c r="AT5" i="7"/>
  <c r="AT6" i="7"/>
  <c r="AT7" i="7"/>
  <c r="AT8" i="7"/>
  <c r="AT9" i="7"/>
  <c r="AT10" i="7"/>
  <c r="AU4" i="7"/>
  <c r="AT4" i="7"/>
  <c r="W20" i="7"/>
  <c r="W19" i="7"/>
  <c r="W18" i="7"/>
  <c r="W17" i="7"/>
  <c r="W16" i="7"/>
  <c r="W15" i="7"/>
  <c r="W14" i="7"/>
  <c r="W13" i="7"/>
  <c r="W24" i="7"/>
  <c r="W23" i="7"/>
  <c r="W22" i="7"/>
  <c r="C23" i="7"/>
  <c r="F17" i="7" s="1"/>
  <c r="C22" i="7"/>
  <c r="F16" i="7" s="1"/>
  <c r="M6" i="7"/>
  <c r="N6" i="7"/>
  <c r="O6" i="7"/>
  <c r="P6" i="7"/>
  <c r="M7" i="7"/>
  <c r="N7" i="7"/>
  <c r="O7" i="7"/>
  <c r="P7" i="7"/>
  <c r="M8" i="7"/>
  <c r="N8" i="7"/>
  <c r="O8" i="7"/>
  <c r="P8" i="7"/>
  <c r="M9" i="7"/>
  <c r="N9" i="7"/>
  <c r="O9" i="7"/>
  <c r="P9" i="7"/>
  <c r="M10" i="7"/>
  <c r="N10" i="7"/>
  <c r="O10" i="7"/>
  <c r="P10" i="7"/>
  <c r="M11" i="7"/>
  <c r="N11" i="7"/>
  <c r="O11" i="7"/>
  <c r="P11" i="7"/>
  <c r="N5" i="7"/>
  <c r="O5" i="7"/>
  <c r="P5" i="7"/>
  <c r="M5" i="7"/>
  <c r="D11" i="7"/>
  <c r="E11" i="7"/>
  <c r="F11" i="7"/>
  <c r="C11" i="7"/>
  <c r="H5" i="7"/>
  <c r="H6" i="7"/>
  <c r="H7" i="7"/>
  <c r="H8" i="7"/>
  <c r="H9" i="7"/>
  <c r="H10" i="7"/>
  <c r="H4" i="7"/>
  <c r="G5" i="7"/>
  <c r="G6" i="7"/>
  <c r="G7" i="7"/>
  <c r="G8" i="7"/>
  <c r="G9" i="7"/>
  <c r="G10" i="7"/>
  <c r="G4" i="7"/>
  <c r="AG6" i="7"/>
  <c r="AH6" i="7"/>
  <c r="AI6" i="7"/>
  <c r="AJ6" i="7"/>
  <c r="AG7" i="7"/>
  <c r="AH7" i="7"/>
  <c r="AI7" i="7"/>
  <c r="AJ7" i="7"/>
  <c r="AG8" i="7"/>
  <c r="AH8" i="7"/>
  <c r="AI8" i="7"/>
  <c r="AJ8" i="7"/>
  <c r="AG9" i="7"/>
  <c r="AH9" i="7"/>
  <c r="AI9" i="7"/>
  <c r="AJ9" i="7"/>
  <c r="AG10" i="7"/>
  <c r="AH10" i="7"/>
  <c r="AI10" i="7"/>
  <c r="AJ10" i="7"/>
  <c r="AG11" i="7"/>
  <c r="AH11" i="7"/>
  <c r="AI11" i="7"/>
  <c r="AJ11" i="7"/>
  <c r="AH5" i="7"/>
  <c r="AI5" i="7"/>
  <c r="AJ5" i="7"/>
  <c r="AG5" i="7"/>
  <c r="X11" i="7"/>
  <c r="Y11" i="7"/>
  <c r="Z11" i="7"/>
  <c r="W11" i="7"/>
  <c r="AB5" i="7"/>
  <c r="AB6" i="7"/>
  <c r="AB7" i="7"/>
  <c r="AB8" i="7"/>
  <c r="AB9" i="7"/>
  <c r="AB10" i="7"/>
  <c r="AB4" i="7"/>
  <c r="AA5" i="7"/>
  <c r="AA6" i="7"/>
  <c r="AA7" i="7"/>
  <c r="AA8" i="7"/>
  <c r="AA9" i="7"/>
  <c r="AA10" i="7"/>
  <c r="AA4" i="7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C23" i="5"/>
  <c r="C22" i="5"/>
  <c r="Q11" i="5"/>
  <c r="Q5" i="5"/>
  <c r="Q6" i="5"/>
  <c r="Q7" i="5"/>
  <c r="Q8" i="5"/>
  <c r="Q9" i="5"/>
  <c r="Q10" i="5"/>
  <c r="Q4" i="5"/>
  <c r="M5" i="5"/>
  <c r="N5" i="5"/>
  <c r="O5" i="5"/>
  <c r="P5" i="5"/>
  <c r="M6" i="5"/>
  <c r="N6" i="5"/>
  <c r="O6" i="5"/>
  <c r="P6" i="5"/>
  <c r="M7" i="5"/>
  <c r="N7" i="5"/>
  <c r="O7" i="5"/>
  <c r="P7" i="5"/>
  <c r="M8" i="5"/>
  <c r="N8" i="5"/>
  <c r="O8" i="5"/>
  <c r="P8" i="5"/>
  <c r="M9" i="5"/>
  <c r="N9" i="5"/>
  <c r="O9" i="5"/>
  <c r="P9" i="5"/>
  <c r="M10" i="5"/>
  <c r="N10" i="5"/>
  <c r="O10" i="5"/>
  <c r="P10" i="5"/>
  <c r="N4" i="5"/>
  <c r="O4" i="5"/>
  <c r="P4" i="5"/>
  <c r="M4" i="5"/>
  <c r="D11" i="5"/>
  <c r="E11" i="5"/>
  <c r="F11" i="5"/>
  <c r="H5" i="5"/>
  <c r="H6" i="5"/>
  <c r="H7" i="5"/>
  <c r="H8" i="5"/>
  <c r="H9" i="5"/>
  <c r="H10" i="5"/>
  <c r="G5" i="5"/>
  <c r="G6" i="5"/>
  <c r="G7" i="5"/>
  <c r="G8" i="5"/>
  <c r="G9" i="5"/>
  <c r="G10" i="5"/>
  <c r="G4" i="5"/>
  <c r="P4" i="9"/>
  <c r="G17" i="9"/>
  <c r="L5" i="8"/>
  <c r="M5" i="8"/>
  <c r="N5" i="8"/>
  <c r="O5" i="8"/>
  <c r="L6" i="8"/>
  <c r="M6" i="8"/>
  <c r="N6" i="8"/>
  <c r="O6" i="8"/>
  <c r="L7" i="8"/>
  <c r="M7" i="8"/>
  <c r="N7" i="8"/>
  <c r="O7" i="8"/>
  <c r="L8" i="8"/>
  <c r="M8" i="8"/>
  <c r="N8" i="8"/>
  <c r="O8" i="8"/>
  <c r="L9" i="8"/>
  <c r="M9" i="8"/>
  <c r="N9" i="8"/>
  <c r="O9" i="8"/>
  <c r="L10" i="8"/>
  <c r="M10" i="8"/>
  <c r="N10" i="8"/>
  <c r="O10" i="8"/>
  <c r="M4" i="8"/>
  <c r="N4" i="8"/>
  <c r="O4" i="8"/>
  <c r="L4" i="8"/>
  <c r="G5" i="8"/>
  <c r="G6" i="8"/>
  <c r="G7" i="8"/>
  <c r="G8" i="8"/>
  <c r="G9" i="8"/>
  <c r="G10" i="8"/>
  <c r="C16" i="8" s="1"/>
  <c r="C19" i="8" s="1"/>
  <c r="C26" i="9"/>
  <c r="C25" i="9"/>
  <c r="C27" i="9" s="1"/>
  <c r="N11" i="9"/>
  <c r="O10" i="9"/>
  <c r="T4" i="9"/>
  <c r="W4" i="9"/>
  <c r="T5" i="9"/>
  <c r="U5" i="9"/>
  <c r="V5" i="9"/>
  <c r="W5" i="9"/>
  <c r="T6" i="9"/>
  <c r="U6" i="9"/>
  <c r="V6" i="9"/>
  <c r="W6" i="9"/>
  <c r="T7" i="9"/>
  <c r="X7" i="9" s="1"/>
  <c r="U7" i="9"/>
  <c r="V7" i="9"/>
  <c r="W7" i="9"/>
  <c r="T8" i="9"/>
  <c r="U8" i="9"/>
  <c r="V8" i="9"/>
  <c r="W8" i="9"/>
  <c r="T9" i="9"/>
  <c r="X9" i="9" s="1"/>
  <c r="U9" i="9"/>
  <c r="V9" i="9"/>
  <c r="W9" i="9"/>
  <c r="T10" i="9"/>
  <c r="U10" i="9"/>
  <c r="V10" i="9"/>
  <c r="W10" i="9"/>
  <c r="U4" i="9"/>
  <c r="X4" i="9" s="1"/>
  <c r="V4" i="9"/>
  <c r="L11" i="9"/>
  <c r="M11" i="9"/>
  <c r="K11" i="9"/>
  <c r="O5" i="9"/>
  <c r="O6" i="9"/>
  <c r="O7" i="9"/>
  <c r="O8" i="9"/>
  <c r="O9" i="9"/>
  <c r="O4" i="9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Q88" i="10"/>
  <c r="Q85" i="10"/>
  <c r="Q82" i="10"/>
  <c r="Q79" i="10"/>
  <c r="Q76" i="10"/>
  <c r="Q73" i="10"/>
  <c r="Q70" i="10"/>
  <c r="Q67" i="10"/>
  <c r="Q64" i="10"/>
  <c r="Q61" i="10"/>
  <c r="Q58" i="10"/>
  <c r="Q55" i="10"/>
  <c r="Q52" i="10"/>
  <c r="Q49" i="10"/>
  <c r="Q46" i="10"/>
  <c r="Q43" i="10"/>
  <c r="Q40" i="10"/>
  <c r="Q37" i="10"/>
  <c r="Q34" i="10"/>
  <c r="Q31" i="10"/>
  <c r="Q28" i="10"/>
  <c r="Q25" i="10"/>
  <c r="Q22" i="10"/>
  <c r="Q19" i="10"/>
  <c r="Q16" i="10"/>
  <c r="Q13" i="10"/>
  <c r="Q10" i="10"/>
  <c r="Q7" i="10"/>
  <c r="D13" i="9"/>
  <c r="E13" i="9"/>
  <c r="F13" i="9"/>
  <c r="C13" i="9"/>
  <c r="D12" i="9"/>
  <c r="E12" i="9"/>
  <c r="F12" i="9"/>
  <c r="C12" i="9"/>
  <c r="G5" i="9"/>
  <c r="G6" i="9"/>
  <c r="G7" i="9"/>
  <c r="G8" i="9"/>
  <c r="G9" i="9"/>
  <c r="G10" i="9"/>
  <c r="G4" i="9"/>
  <c r="O35" i="4"/>
  <c r="P35" i="4"/>
  <c r="Q35" i="4"/>
  <c r="R35" i="4"/>
  <c r="S35" i="4"/>
  <c r="T35" i="4"/>
  <c r="N35" i="4"/>
  <c r="O34" i="4"/>
  <c r="P34" i="4"/>
  <c r="Q34" i="4"/>
  <c r="R34" i="4"/>
  <c r="S34" i="4"/>
  <c r="T34" i="4"/>
  <c r="N34" i="4"/>
  <c r="U12" i="4"/>
  <c r="U5" i="4"/>
  <c r="U6" i="4"/>
  <c r="U7" i="4"/>
  <c r="U8" i="4"/>
  <c r="U9" i="4"/>
  <c r="U10" i="4"/>
  <c r="U11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4" i="4"/>
  <c r="N35" i="3"/>
  <c r="O35" i="3"/>
  <c r="P35" i="3"/>
  <c r="Q35" i="3"/>
  <c r="R35" i="3"/>
  <c r="S35" i="3"/>
  <c r="T35" i="3"/>
  <c r="M35" i="3"/>
  <c r="N34" i="3"/>
  <c r="O34" i="3"/>
  <c r="P34" i="3"/>
  <c r="Q34" i="3"/>
  <c r="R34" i="3"/>
  <c r="S34" i="3"/>
  <c r="T34" i="3"/>
  <c r="M3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4" i="3"/>
  <c r="O35" i="2"/>
  <c r="P35" i="2"/>
  <c r="Q35" i="2"/>
  <c r="R35" i="2"/>
  <c r="S35" i="2"/>
  <c r="T35" i="2"/>
  <c r="N35" i="2"/>
  <c r="O34" i="2"/>
  <c r="P34" i="2"/>
  <c r="Q34" i="2"/>
  <c r="R34" i="2"/>
  <c r="S34" i="2"/>
  <c r="T34" i="2"/>
  <c r="N34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5" i="2"/>
  <c r="U6" i="2"/>
  <c r="U7" i="2"/>
  <c r="U8" i="2"/>
  <c r="U9" i="2"/>
  <c r="U10" i="2"/>
  <c r="U4" i="2"/>
  <c r="U35" i="2" s="1"/>
  <c r="U35" i="1"/>
  <c r="P35" i="1"/>
  <c r="Q35" i="1"/>
  <c r="R35" i="1"/>
  <c r="S35" i="1"/>
  <c r="T35" i="1"/>
  <c r="O35" i="1"/>
  <c r="P34" i="1"/>
  <c r="Q34" i="1"/>
  <c r="R34" i="1"/>
  <c r="S34" i="1"/>
  <c r="T34" i="1"/>
  <c r="U34" i="1"/>
  <c r="O34" i="1"/>
  <c r="V27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8" i="1"/>
  <c r="V29" i="1"/>
  <c r="V30" i="1"/>
  <c r="V31" i="1"/>
  <c r="V32" i="1"/>
  <c r="V33" i="1"/>
  <c r="V4" i="1"/>
  <c r="AB19" i="1" l="1"/>
  <c r="AA11" i="1"/>
  <c r="X8" i="9"/>
  <c r="O11" i="9"/>
  <c r="C15" i="9" s="1"/>
  <c r="C18" i="9" s="1"/>
  <c r="C21" i="9" s="1"/>
  <c r="X10" i="9"/>
  <c r="C17" i="9"/>
  <c r="D26" i="9" s="1"/>
  <c r="E26" i="9" s="1"/>
  <c r="X6" i="9"/>
  <c r="X5" i="9"/>
  <c r="X11" i="9" s="1"/>
  <c r="G13" i="9"/>
  <c r="S12" i="6"/>
  <c r="U10" i="6"/>
  <c r="T8" i="6"/>
  <c r="S10" i="6"/>
  <c r="U9" i="6"/>
  <c r="S7" i="6"/>
  <c r="O26" i="6"/>
  <c r="R20" i="6" s="1"/>
  <c r="R21" i="6" s="1"/>
  <c r="U6" i="6"/>
  <c r="T7" i="6"/>
  <c r="U12" i="6"/>
  <c r="O13" i="6"/>
  <c r="X6" i="6"/>
  <c r="T12" i="6"/>
  <c r="T11" i="6"/>
  <c r="U11" i="6"/>
  <c r="S6" i="6"/>
  <c r="R13" i="6"/>
  <c r="S9" i="6"/>
  <c r="T10" i="6"/>
  <c r="T6" i="6"/>
  <c r="C26" i="8"/>
  <c r="G24" i="8"/>
  <c r="G26" i="9"/>
  <c r="G25" i="9"/>
  <c r="H25" i="9"/>
  <c r="C28" i="9"/>
  <c r="G12" i="9"/>
  <c r="H26" i="9"/>
  <c r="AU28" i="7"/>
  <c r="C14" i="5"/>
  <c r="C16" i="5"/>
  <c r="C18" i="5"/>
  <c r="C17" i="5"/>
  <c r="U35" i="4"/>
  <c r="U34" i="4"/>
  <c r="U34" i="2"/>
  <c r="V34" i="1"/>
  <c r="V35" i="1"/>
  <c r="P7" i="8"/>
  <c r="Q5" i="8"/>
  <c r="N11" i="8"/>
  <c r="Q6" i="8"/>
  <c r="P6" i="8"/>
  <c r="P10" i="8"/>
  <c r="P8" i="8"/>
  <c r="L11" i="8"/>
  <c r="O11" i="8"/>
  <c r="P5" i="8"/>
  <c r="M11" i="8"/>
  <c r="P9" i="8"/>
  <c r="Q7" i="8"/>
  <c r="Q10" i="8"/>
  <c r="P4" i="8"/>
  <c r="Q9" i="8"/>
  <c r="Q4" i="8"/>
  <c r="Q8" i="8"/>
  <c r="D25" i="9"/>
  <c r="E25" i="9" s="1"/>
  <c r="C20" i="9"/>
  <c r="Q9" i="7"/>
  <c r="Q7" i="7"/>
  <c r="J17" i="7"/>
  <c r="Q6" i="7"/>
  <c r="Q5" i="7"/>
  <c r="Q12" i="7" s="1"/>
  <c r="C14" i="7" s="1"/>
  <c r="Q10" i="7"/>
  <c r="Q11" i="7"/>
  <c r="Q8" i="7"/>
  <c r="C24" i="7"/>
  <c r="F18" i="7" s="1"/>
  <c r="F19" i="7" s="1"/>
  <c r="AK5" i="7"/>
  <c r="AK8" i="7"/>
  <c r="AK7" i="7"/>
  <c r="AK9" i="7"/>
  <c r="G11" i="7"/>
  <c r="C13" i="7" s="1"/>
  <c r="C15" i="7" s="1"/>
  <c r="AK6" i="7"/>
  <c r="AK10" i="7"/>
  <c r="AK11" i="7"/>
  <c r="AA11" i="7"/>
  <c r="W18" i="6" l="1"/>
  <c r="V18" i="6"/>
  <c r="W19" i="6"/>
  <c r="V19" i="6"/>
  <c r="S13" i="6"/>
  <c r="O15" i="6" s="1"/>
  <c r="O18" i="6"/>
  <c r="O16" i="6"/>
  <c r="O17" i="6"/>
  <c r="O20" i="6" s="1"/>
  <c r="C16" i="9"/>
  <c r="C19" i="9" s="1"/>
  <c r="D28" i="9"/>
  <c r="S18" i="6"/>
  <c r="T18" i="6"/>
  <c r="D24" i="8"/>
  <c r="D23" i="8"/>
  <c r="D26" i="8"/>
  <c r="C19" i="5"/>
  <c r="G17" i="5"/>
  <c r="C20" i="5"/>
  <c r="G18" i="5"/>
  <c r="P11" i="8"/>
  <c r="C14" i="8" s="1"/>
  <c r="C17" i="8" s="1"/>
  <c r="C20" i="8" s="1"/>
  <c r="C22" i="9"/>
  <c r="D27" i="9"/>
  <c r="E27" i="9" s="1"/>
  <c r="F25" i="9" s="1"/>
  <c r="J16" i="7"/>
  <c r="K17" i="7"/>
  <c r="K16" i="7"/>
  <c r="C18" i="7"/>
  <c r="H16" i="7" s="1"/>
  <c r="G16" i="7"/>
  <c r="C16" i="7"/>
  <c r="AK12" i="7"/>
  <c r="O19" i="6" l="1"/>
  <c r="O21" i="6"/>
  <c r="T19" i="6" s="1"/>
  <c r="S19" i="6"/>
  <c r="O22" i="6"/>
  <c r="S20" i="6"/>
  <c r="E23" i="8"/>
  <c r="E24" i="8"/>
  <c r="F22" i="5"/>
  <c r="H18" i="5"/>
  <c r="G16" i="9"/>
  <c r="G18" i="9" s="1"/>
  <c r="K16" i="9" s="1"/>
  <c r="F26" i="9"/>
  <c r="C19" i="7"/>
  <c r="H17" i="7" s="1"/>
  <c r="G17" i="7"/>
  <c r="C17" i="7"/>
  <c r="T20" i="6" l="1"/>
  <c r="R23" i="6"/>
  <c r="R24" i="6" s="1"/>
  <c r="D25" i="8"/>
  <c r="C28" i="8"/>
  <c r="E25" i="8"/>
  <c r="C29" i="8" s="1"/>
  <c r="F24" i="8"/>
  <c r="K19" i="9"/>
  <c r="K17" i="9"/>
  <c r="K20" i="9"/>
  <c r="C20" i="7"/>
  <c r="H18" i="7" s="1"/>
  <c r="I16" i="7" s="1"/>
  <c r="G18" i="7"/>
  <c r="U19" i="6" l="1"/>
  <c r="U18" i="6"/>
  <c r="F23" i="8"/>
  <c r="I17" i="7"/>
  <c r="C24" i="5" l="1"/>
  <c r="F16" i="5"/>
  <c r="K16" i="5"/>
  <c r="J16" i="5"/>
  <c r="F17" i="5"/>
  <c r="K17" i="5"/>
  <c r="J17" i="5"/>
  <c r="H16" i="5"/>
  <c r="I16" i="5"/>
  <c r="H17" i="5"/>
  <c r="I17" i="5"/>
</calcChain>
</file>

<file path=xl/sharedStrings.xml><?xml version="1.0" encoding="utf-8"?>
<sst xmlns="http://schemas.openxmlformats.org/spreadsheetml/2006/main" count="1144" uniqueCount="190">
  <si>
    <t>Panelis</t>
  </si>
  <si>
    <t>Sampel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</si>
  <si>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</si>
  <si>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</si>
  <si>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</si>
  <si>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</si>
  <si>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</si>
  <si>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</si>
  <si>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</si>
  <si>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</si>
  <si>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</si>
  <si>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</si>
  <si>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</si>
  <si>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</si>
  <si>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</si>
  <si>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</si>
  <si>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</si>
  <si>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</si>
  <si>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</si>
  <si>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</si>
  <si>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</si>
  <si>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</si>
  <si>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</si>
  <si>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</si>
  <si>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</si>
  <si>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</si>
  <si>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</si>
  <si>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</si>
  <si>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</si>
  <si>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</si>
  <si>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</si>
  <si>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</si>
  <si>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Perlakuan</t>
  </si>
  <si>
    <t>P1</t>
  </si>
  <si>
    <t>P2</t>
  </si>
  <si>
    <t>P3</t>
  </si>
  <si>
    <t>P4</t>
  </si>
  <si>
    <t>P5</t>
  </si>
  <si>
    <t>P6</t>
  </si>
  <si>
    <t>P7</t>
  </si>
  <si>
    <t>Total</t>
  </si>
  <si>
    <t>Rerata</t>
  </si>
  <si>
    <t>total</t>
  </si>
  <si>
    <t xml:space="preserve">Total </t>
  </si>
  <si>
    <t>perlakuan</t>
  </si>
  <si>
    <t>ulangan</t>
  </si>
  <si>
    <t xml:space="preserve">Perlakuan </t>
  </si>
  <si>
    <t>WARNA L</t>
  </si>
  <si>
    <t>WARNA A</t>
  </si>
  <si>
    <t>WARNA B</t>
  </si>
  <si>
    <t>Ulangan</t>
  </si>
  <si>
    <t>Y :5.2</t>
  </si>
  <si>
    <t>J: 5.1</t>
  </si>
  <si>
    <t>kurva standart</t>
  </si>
  <si>
    <t>konsentrasi</t>
  </si>
  <si>
    <t>Absorbansi</t>
  </si>
  <si>
    <t>0 ppm</t>
  </si>
  <si>
    <t>50 ppm</t>
  </si>
  <si>
    <t>100 ppm</t>
  </si>
  <si>
    <t>150 ppm</t>
  </si>
  <si>
    <t>200 ppm</t>
  </si>
  <si>
    <t>250 ppm</t>
  </si>
  <si>
    <t>jumlah</t>
  </si>
  <si>
    <t xml:space="preserve">rerata </t>
  </si>
  <si>
    <t>p1u1</t>
  </si>
  <si>
    <t>X</t>
  </si>
  <si>
    <t>+</t>
  </si>
  <si>
    <t>=</t>
  </si>
  <si>
    <t>p1u2</t>
  </si>
  <si>
    <t>p1u3</t>
  </si>
  <si>
    <t>p1u4</t>
  </si>
  <si>
    <t>p2u1</t>
  </si>
  <si>
    <t>p2u2</t>
  </si>
  <si>
    <t>p2u3</t>
  </si>
  <si>
    <t>p2u4</t>
  </si>
  <si>
    <t>p3u1</t>
  </si>
  <si>
    <t>p3u2</t>
  </si>
  <si>
    <t>p3u3</t>
  </si>
  <si>
    <t>p3u4</t>
  </si>
  <si>
    <t>p4u1</t>
  </si>
  <si>
    <t>p4u2</t>
  </si>
  <si>
    <t>p4u3</t>
  </si>
  <si>
    <t>p4u4</t>
  </si>
  <si>
    <t>p5u1</t>
  </si>
  <si>
    <t>p5u2</t>
  </si>
  <si>
    <t>p5u3</t>
  </si>
  <si>
    <t>p5u4</t>
  </si>
  <si>
    <t>p6u1</t>
  </si>
  <si>
    <t>p6u2</t>
  </si>
  <si>
    <t>p6u3</t>
  </si>
  <si>
    <t>p6u4</t>
  </si>
  <si>
    <t>p7u1</t>
  </si>
  <si>
    <t>p7u2</t>
  </si>
  <si>
    <t>p7u3</t>
  </si>
  <si>
    <t>p7u4</t>
  </si>
  <si>
    <t>AA =KTE X V X Fp/gr</t>
  </si>
  <si>
    <t>sebelum</t>
  </si>
  <si>
    <t>rerata</t>
  </si>
  <si>
    <t>kuadrat</t>
  </si>
  <si>
    <t>Jumlah</t>
  </si>
  <si>
    <t xml:space="preserve">FK </t>
  </si>
  <si>
    <t>JKT</t>
  </si>
  <si>
    <t>JKK</t>
  </si>
  <si>
    <t>JKP</t>
  </si>
  <si>
    <t>JKG</t>
  </si>
  <si>
    <t>T</t>
  </si>
  <si>
    <t>R</t>
  </si>
  <si>
    <t>SK</t>
  </si>
  <si>
    <t>DB</t>
  </si>
  <si>
    <t>JK</t>
  </si>
  <si>
    <t>KT</t>
  </si>
  <si>
    <t>F HITUNG</t>
  </si>
  <si>
    <t>KET</t>
  </si>
  <si>
    <t>galat</t>
  </si>
  <si>
    <t>kelompok</t>
  </si>
  <si>
    <t>**</t>
  </si>
  <si>
    <t>tn</t>
  </si>
  <si>
    <t>asli</t>
  </si>
  <si>
    <t>sd</t>
  </si>
  <si>
    <t>BNJ 5%</t>
  </si>
  <si>
    <t>BNJ HIT</t>
  </si>
  <si>
    <t>rerata+BNJ</t>
  </si>
  <si>
    <t>simbol</t>
  </si>
  <si>
    <t>a</t>
  </si>
  <si>
    <t>ab</t>
  </si>
  <si>
    <t>bc</t>
  </si>
  <si>
    <t>abc</t>
  </si>
  <si>
    <t>c</t>
  </si>
  <si>
    <t>input minitab</t>
  </si>
  <si>
    <t>FK</t>
  </si>
  <si>
    <t>KTK</t>
  </si>
  <si>
    <t>KTP</t>
  </si>
  <si>
    <t>KTG</t>
  </si>
  <si>
    <t>t</t>
  </si>
  <si>
    <t>r</t>
  </si>
  <si>
    <t>kuadrat tiap ulangan</t>
  </si>
  <si>
    <t>U1</t>
  </si>
  <si>
    <t>U2</t>
  </si>
  <si>
    <t>U3</t>
  </si>
  <si>
    <t>U4</t>
  </si>
  <si>
    <t>db kelompok</t>
  </si>
  <si>
    <t>db perlakuan</t>
  </si>
  <si>
    <t>db galat</t>
  </si>
  <si>
    <t>tabel onova</t>
  </si>
  <si>
    <t>db</t>
  </si>
  <si>
    <t>F Hitung</t>
  </si>
  <si>
    <t>F Tabel</t>
  </si>
  <si>
    <t>Notasi</t>
  </si>
  <si>
    <t>Kelompok</t>
  </si>
  <si>
    <t>Galat</t>
  </si>
  <si>
    <t>*</t>
  </si>
  <si>
    <t>BNJ</t>
  </si>
  <si>
    <t>Uji BNJ 5%</t>
  </si>
  <si>
    <t>Perhitungan</t>
  </si>
  <si>
    <t xml:space="preserve">Tekstur </t>
  </si>
  <si>
    <t>Tabel Anova</t>
  </si>
  <si>
    <t xml:space="preserve">total </t>
  </si>
  <si>
    <t>x2</t>
  </si>
  <si>
    <t>T&gt;X2</t>
  </si>
  <si>
    <t>menolak H0 menerima H1(terdapat perbedaan nyata antara perlakuan terhadap warna permen jelly</t>
  </si>
  <si>
    <t>Rangking</t>
  </si>
  <si>
    <t>titik kritis</t>
  </si>
  <si>
    <t>X2</t>
  </si>
  <si>
    <t>menolak H0 dan menerima H1 perbedaan nyata terhadap aroma permen jelly</t>
  </si>
  <si>
    <t>T&lt;X2</t>
  </si>
  <si>
    <t>menerima H0</t>
  </si>
  <si>
    <t>b</t>
  </si>
  <si>
    <t>d</t>
  </si>
  <si>
    <t>Warna L</t>
  </si>
  <si>
    <t>e</t>
  </si>
  <si>
    <t>f</t>
  </si>
  <si>
    <t>warna A</t>
  </si>
  <si>
    <t xml:space="preserve">BNJ </t>
  </si>
  <si>
    <t>warna B</t>
  </si>
  <si>
    <t>ph</t>
  </si>
  <si>
    <t>berdasarkan hasil uji anova perlakuan menjukan pengaruh yang nyata terhadap…., berdasarkan hasil uji bnj tiap perlakuan tidak menujukan perbedaan nyata terhadap …..</t>
  </si>
  <si>
    <t>berat sampel (g)</t>
  </si>
  <si>
    <t>hasil titrasi</t>
  </si>
  <si>
    <t>perhitungan vit C</t>
  </si>
  <si>
    <t>Vit C</t>
  </si>
  <si>
    <t xml:space="preserve">sesudah rumus </t>
  </si>
  <si>
    <t>standart deviasi</t>
  </si>
  <si>
    <t>s.deviasi</t>
  </si>
  <si>
    <t>stdev</t>
  </si>
  <si>
    <t>Rata rata</t>
  </si>
  <si>
    <t>Titik kritis</t>
  </si>
  <si>
    <t>Rata-rata</t>
  </si>
  <si>
    <t>Ranking</t>
  </si>
  <si>
    <t>pengurutan</t>
  </si>
  <si>
    <t>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</si>
</sst>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0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2" fontId="0" fillId="0" borderId="1" xfId="0" applyNumberFormat="1" applyBorder="1" applyAlignment="1">
      <alignment horizontal="center"/>
    </xf>
    <xf numFmtId="164" fontId="0" fillId="0" borderId="0" xfId="0" applyNumberFormat="1"/>
    <xf numFmtId="0" fontId="0" fillId="2" borderId="0" xfId="0" applyFill="1"/>
    <xf numFmtId="2" fontId="0" fillId="0" borderId="1" xfId="0" applyNumberFormat="1" applyBorder="1"/>
    <xf numFmtId="166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/>
    <xf numFmtId="2" fontId="2" fillId="0" borderId="0" xfId="0" applyNumberFormat="1" applyFont="1"/>
    <xf numFmtId="2" fontId="2" fillId="0" borderId="5" xfId="0" applyNumberFormat="1" applyFont="1" applyBorder="1"/>
    <xf numFmtId="2" fontId="2" fillId="0" borderId="2" xfId="0" applyNumberFormat="1" applyFont="1" applyBorder="1"/>
    <xf numFmtId="0" fontId="2" fillId="0" borderId="8" xfId="0" applyFont="1" applyBorder="1"/>
    <xf numFmtId="0" fontId="2" fillId="0" borderId="5" xfId="0" applyFont="1" applyBorder="1"/>
    <xf numFmtId="0" fontId="2" fillId="0" borderId="9" xfId="0" applyFont="1" applyBorder="1"/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2" fontId="2" fillId="0" borderId="9" xfId="0" applyNumberFormat="1" applyFont="1" applyBorder="1"/>
    <xf numFmtId="0" fontId="2" fillId="2" borderId="0" xfId="0" applyFont="1" applyFill="1"/>
    <xf numFmtId="165" fontId="2" fillId="0" borderId="0" xfId="0" applyNumberFormat="1" applyFont="1"/>
    <xf numFmtId="165" fontId="2" fillId="2" borderId="1" xfId="0" applyNumberFormat="1" applyFont="1" applyFill="1" applyBorder="1"/>
    <xf numFmtId="0" fontId="2" fillId="2" borderId="0" xfId="0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6" fontId="0" fillId="3" borderId="0" xfId="0" applyNumberFormat="1" applyFill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K.trolox!$C$4</c:f>
              <c:strCache>
                <c:ptCount val="1"/>
                <c:pt idx="0">
                  <c:v>Absorbansi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9632545931758534E-3"/>
                  <c:y val="-0.5177395013123359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K.trolox!$B$5:$B$10</c:f>
              <c:strCache>
                <c:ptCount val="6"/>
                <c:pt idx="0">
                  <c:v>0 ppm</c:v>
                </c:pt>
                <c:pt idx="1">
                  <c:v>50 ppm</c:v>
                </c:pt>
                <c:pt idx="2">
                  <c:v>100 ppm</c:v>
                </c:pt>
                <c:pt idx="3">
                  <c:v>150 ppm</c:v>
                </c:pt>
                <c:pt idx="4">
                  <c:v>200 ppm</c:v>
                </c:pt>
                <c:pt idx="5">
                  <c:v>250 ppm</c:v>
                </c:pt>
              </c:strCache>
            </c:strRef>
          </c:cat>
          <c:val>
            <c:numRef>
              <c:f>K.trolox!$C$5:$C$10</c:f>
              <c:numCache>
                <c:formatCode>General</c:formatCode>
                <c:ptCount val="6"/>
                <c:pt idx="0">
                  <c:v>0.627</c:v>
                </c:pt>
                <c:pt idx="1">
                  <c:v>0.505</c:v>
                </c:pt>
                <c:pt idx="2">
                  <c:v>0.39800000000000002</c:v>
                </c:pt>
                <c:pt idx="3">
                  <c:v>0.24399999999999999</c:v>
                </c:pt>
                <c:pt idx="4">
                  <c:v>0.113</c:v>
                </c:pt>
                <c:pt idx="5">
                  <c:v>3.5000000000000003E-2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BB-44D7-9FC5-B17A230B0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102880"/>
        <c:axId val="2016643856"/>
      </c:lineChart>
      <c:catAx>
        <c:axId val="2003102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Konsentrasi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6643856"/>
        <c:crosses val="autoZero"/>
        <c:auto val="1"/>
        <c:lblAlgn val="ctr"/>
        <c:lblOffset val="100"/>
        <c:noMultiLvlLbl val="0"/>
      </c:catAx>
      <c:valAx>
        <c:axId val="201664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Axbsorbansi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3102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5</xdr:row>
      <xdr:rowOff>0</xdr:rowOff>
    </xdr:from>
    <xdr:to>
      <xdr:col>30</xdr:col>
      <xdr:colOff>582769</xdr:colOff>
      <xdr:row>7</xdr:row>
      <xdr:rowOff>139701</xdr:rowOff>
    </xdr:to>
    <xdr:pic>
      <xdr:nvPicPr>
        <xdr:cNvPr id="2" name="image25.png">
          <a:extLst>
            <a:ext uri="{FF2B5EF4-FFF2-40B4-BE49-F238E27FC236}">
              <a16:creationId xmlns:a16="http://schemas.microsoft.com/office/drawing/2014/main" id="{35A3D911-5013-471E-BC82-F950CB347A45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7887" y="939085"/>
          <a:ext cx="3623614" cy="515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5</xdr:row>
      <xdr:rowOff>0</xdr:rowOff>
    </xdr:from>
    <xdr:to>
      <xdr:col>28</xdr:col>
      <xdr:colOff>256352</xdr:colOff>
      <xdr:row>7</xdr:row>
      <xdr:rowOff>147696</xdr:rowOff>
    </xdr:to>
    <xdr:pic>
      <xdr:nvPicPr>
        <xdr:cNvPr id="2" name="image25.png">
          <a:extLst>
            <a:ext uri="{FF2B5EF4-FFF2-40B4-BE49-F238E27FC236}">
              <a16:creationId xmlns:a16="http://schemas.microsoft.com/office/drawing/2014/main" id="{9E48BD6E-1F9F-4FDB-AF73-04F19D08E4FF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1200" y="920750"/>
          <a:ext cx="3913952" cy="515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4</xdr:row>
      <xdr:rowOff>0</xdr:rowOff>
    </xdr:from>
    <xdr:to>
      <xdr:col>27</xdr:col>
      <xdr:colOff>134237</xdr:colOff>
      <xdr:row>6</xdr:row>
      <xdr:rowOff>147696</xdr:rowOff>
    </xdr:to>
    <xdr:pic>
      <xdr:nvPicPr>
        <xdr:cNvPr id="2" name="image25.png">
          <a:extLst>
            <a:ext uri="{FF2B5EF4-FFF2-40B4-BE49-F238E27FC236}">
              <a16:creationId xmlns:a16="http://schemas.microsoft.com/office/drawing/2014/main" id="{A931CD36-8533-425C-9DC7-9887611D665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46050" y="736600"/>
          <a:ext cx="3913952" cy="515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4</xdr:row>
      <xdr:rowOff>0</xdr:rowOff>
    </xdr:from>
    <xdr:to>
      <xdr:col>28</xdr:col>
      <xdr:colOff>256352</xdr:colOff>
      <xdr:row>6</xdr:row>
      <xdr:rowOff>147696</xdr:rowOff>
    </xdr:to>
    <xdr:pic>
      <xdr:nvPicPr>
        <xdr:cNvPr id="2" name="image25.png">
          <a:extLst>
            <a:ext uri="{FF2B5EF4-FFF2-40B4-BE49-F238E27FC236}">
              <a16:creationId xmlns:a16="http://schemas.microsoft.com/office/drawing/2014/main" id="{039A70AF-1FCC-47D7-BF5F-1896C5AF1E81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1200" y="736600"/>
          <a:ext cx="3913952" cy="515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15</xdr:row>
      <xdr:rowOff>0</xdr:rowOff>
    </xdr:from>
    <xdr:to>
      <xdr:col>30</xdr:col>
      <xdr:colOff>525147</xdr:colOff>
      <xdr:row>20</xdr:row>
      <xdr:rowOff>35327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CE6CF3-1B92-6AEB-5B78-A394D7198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444" y="2751667"/>
          <a:ext cx="4165814" cy="952549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22</xdr:row>
      <xdr:rowOff>0</xdr:rowOff>
    </xdr:from>
    <xdr:to>
      <xdr:col>29</xdr:col>
      <xdr:colOff>500388</xdr:colOff>
      <xdr:row>28</xdr:row>
      <xdr:rowOff>23342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8440700-3A71-A1F2-A7D9-AB83FF030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61444" y="4035778"/>
          <a:ext cx="2927500" cy="11240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6350</xdr:colOff>
      <xdr:row>13</xdr:row>
      <xdr:rowOff>6350</xdr:rowOff>
    </xdr:from>
    <xdr:to>
      <xdr:col>19</xdr:col>
      <xdr:colOff>378605</xdr:colOff>
      <xdr:row>20</xdr:row>
      <xdr:rowOff>92539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EBA098-9E62-5F6F-4E5A-AFBFB01AC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1550" y="2400300"/>
          <a:ext cx="4639455" cy="1375239"/>
        </a:xfrm>
        <a:prstGeom prst="rect">
          <a:avLst/>
        </a:prstGeom>
      </xdr:spPr>
    </xdr:pic>
    <xdr:clientData/>
  </xdr:twoCellAnchor>
  <xdr:twoCellAnchor editAs="oneCell">
    <xdr:from>
      <xdr:col>3</xdr:col>
      <xdr:colOff>348115</xdr:colOff>
      <xdr:row>23</xdr:row>
      <xdr:rowOff>40419</xdr:rowOff>
    </xdr:from>
    <xdr:to>
      <xdr:col>9</xdr:col>
      <xdr:colOff>366430</xdr:colOff>
      <xdr:row>30</xdr:row>
      <xdr:rowOff>177766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1A947F0-D410-17B1-77E9-ACAE777F8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62401" y="4213276"/>
          <a:ext cx="3646886" cy="14073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145362</xdr:colOff>
      <xdr:row>13</xdr:row>
      <xdr:rowOff>22952</xdr:rowOff>
    </xdr:from>
    <xdr:to>
      <xdr:col>18</xdr:col>
      <xdr:colOff>219766</xdr:colOff>
      <xdr:row>19</xdr:row>
      <xdr:rowOff>139953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ED4E3C-646F-BACB-E738-2888B4B20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9940" y="2409940"/>
          <a:ext cx="3746693" cy="1104957"/>
        </a:xfrm>
        <a:prstGeom prst="rect">
          <a:avLst/>
        </a:prstGeom>
      </xdr:spPr>
    </xdr:pic>
    <xdr:clientData/>
  </xdr:twoCellAnchor>
  <xdr:twoCellAnchor editAs="oneCell">
    <xdr:from>
      <xdr:col>8</xdr:col>
      <xdr:colOff>328976</xdr:colOff>
      <xdr:row>19</xdr:row>
      <xdr:rowOff>160663</xdr:rowOff>
    </xdr:from>
    <xdr:to>
      <xdr:col>15</xdr:col>
      <xdr:colOff>436033</xdr:colOff>
      <xdr:row>29</xdr:row>
      <xdr:rowOff>117893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6FD9FC-9EAC-B676-9876-18FE30C94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25362" y="3649338"/>
          <a:ext cx="4419827" cy="1600282"/>
        </a:xfrm>
        <a:prstGeom prst="rect">
          <a:avLst/>
        </a:prstGeom>
      </xdr:spPr>
    </xdr:pic>
    <xdr:clientData/>
  </xdr:twoCellAnchor>
  <xdr:twoCellAnchor editAs="oneCell">
    <xdr:from>
      <xdr:col>32</xdr:col>
      <xdr:colOff>312761</xdr:colOff>
      <xdr:row>13</xdr:row>
      <xdr:rowOff>56865</xdr:rowOff>
    </xdr:from>
    <xdr:to>
      <xdr:col>38</xdr:col>
      <xdr:colOff>572458</xdr:colOff>
      <xdr:row>19</xdr:row>
      <xdr:rowOff>137952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634E256-9B0F-3938-8507-DD642C263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22910" y="2397835"/>
          <a:ext cx="3899100" cy="1047804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21</xdr:row>
      <xdr:rowOff>0</xdr:rowOff>
    </xdr:from>
    <xdr:to>
      <xdr:col>35</xdr:col>
      <xdr:colOff>158250</xdr:colOff>
      <xdr:row>27</xdr:row>
      <xdr:rowOff>55686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3E3C370-1A88-EEB6-E6E7-3987742F4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197015" y="3781567"/>
          <a:ext cx="3200564" cy="1022403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13</xdr:row>
      <xdr:rowOff>0</xdr:rowOff>
    </xdr:from>
    <xdr:to>
      <xdr:col>58</xdr:col>
      <xdr:colOff>141307</xdr:colOff>
      <xdr:row>18</xdr:row>
      <xdr:rowOff>157387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CEEFD8-784D-3E8D-35C1-D2EB25FFA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797037" y="2445926"/>
          <a:ext cx="3810196" cy="1003352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21</xdr:row>
      <xdr:rowOff>0</xdr:rowOff>
    </xdr:from>
    <xdr:to>
      <xdr:col>55</xdr:col>
      <xdr:colOff>260584</xdr:colOff>
      <xdr:row>29</xdr:row>
      <xdr:rowOff>47836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A4C73B1-4723-DC06-2048-B3D6D3497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9391429" y="3810000"/>
          <a:ext cx="4546834" cy="13462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21</xdr:row>
      <xdr:rowOff>0</xdr:rowOff>
    </xdr:from>
    <xdr:to>
      <xdr:col>16</xdr:col>
      <xdr:colOff>218822</xdr:colOff>
      <xdr:row>26</xdr:row>
      <xdr:rowOff>64457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846D40-2B38-3F33-2742-58D392893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0893" y="3810000"/>
          <a:ext cx="3892750" cy="9716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14</xdr:col>
      <xdr:colOff>33692</xdr:colOff>
      <xdr:row>33</xdr:row>
      <xdr:rowOff>115260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86AF98-EABB-8AF9-AF90-E165C880A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10893" y="5080000"/>
          <a:ext cx="2482978" cy="102240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510268</xdr:colOff>
      <xdr:row>29</xdr:row>
      <xdr:rowOff>45356</xdr:rowOff>
    </xdr:from>
    <xdr:to>
      <xdr:col>9</xdr:col>
      <xdr:colOff>118883</xdr:colOff>
      <xdr:row>37</xdr:row>
      <xdr:rowOff>75082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60535B1-50C5-CF92-1EBF-E092B38E6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268" y="5306785"/>
          <a:ext cx="5119508" cy="1360931"/>
        </a:xfrm>
        <a:prstGeom prst="rect">
          <a:avLst/>
        </a:prstGeom>
      </xdr:spPr>
    </xdr:pic>
    <xdr:clientData/>
  </xdr:twoCellAnchor>
  <xdr:twoCellAnchor editAs="oneCell">
    <xdr:from>
      <xdr:col>9</xdr:col>
      <xdr:colOff>44451</xdr:colOff>
      <xdr:row>22</xdr:row>
      <xdr:rowOff>171451</xdr:rowOff>
    </xdr:from>
    <xdr:to>
      <xdr:col>12</xdr:col>
      <xdr:colOff>425855</xdr:colOff>
      <xdr:row>29</xdr:row>
      <xdr:rowOff>44146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32F08E9-F657-4528-852C-0A9795293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0851" y="4222751"/>
          <a:ext cx="2286404" cy="10604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193675</xdr:colOff>
      <xdr:row>2</xdr:row>
      <xdr:rowOff>82550</xdr:rowOff>
    </xdr:from>
    <xdr:to>
      <xdr:col>12</xdr:col>
      <xdr:colOff>498475</xdr:colOff>
      <xdr:row>17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FB59C6-B4BD-203B-4451-1D7C41E862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F9F3-EFBA-4910-BC79-6000E8E6A3AB}">
  <dimension ref="B2:AM35"/>
  <sheetViews>
    <sheetView zoomScale="51" workbookViewId="0">
      <selection activeCell="Z2" sqref="Z2"/>
    </sheetView>
  </sheetViews>
  <sheetFormatPr defaultRowHeight="14.5" x14ac:dyDescent="0.35"/>
  <cols>
    <col min="1" max="16384" width="8.7265625" style="1"/>
  </cols>
  <sheetData>
    <row r="2" spans="2:39" x14ac:dyDescent="0.35">
      <c r="B2" s="41" t="s">
        <v>0</v>
      </c>
      <c r="C2" s="41" t="s">
        <v>1</v>
      </c>
      <c r="D2" s="41"/>
      <c r="E2" s="41"/>
      <c r="F2" s="41"/>
      <c r="G2" s="41"/>
      <c r="H2" s="41"/>
      <c r="I2" s="41"/>
      <c r="N2" s="41" t="s">
        <v>0</v>
      </c>
      <c r="O2" s="41" t="s">
        <v>1</v>
      </c>
      <c r="P2" s="41"/>
      <c r="Q2" s="41"/>
      <c r="R2" s="41"/>
      <c r="S2" s="41"/>
      <c r="T2" s="41"/>
      <c r="U2" s="41"/>
      <c r="V2" s="41" t="s">
        <v>40</v>
      </c>
      <c r="W2" s="57"/>
      <c r="X2" s="57"/>
      <c r="AH2" s="57"/>
      <c r="AI2" s="57"/>
      <c r="AJ2" s="57"/>
      <c r="AK2" s="57"/>
      <c r="AL2" s="57"/>
      <c r="AM2" s="57"/>
    </row>
    <row r="3" spans="2:39" x14ac:dyDescent="0.35">
      <c r="B3" s="41"/>
      <c r="C3" s="2">
        <v>167</v>
      </c>
      <c r="D3" s="2">
        <v>245</v>
      </c>
      <c r="E3" s="2">
        <v>370</v>
      </c>
      <c r="F3" s="2">
        <v>493</v>
      </c>
      <c r="G3" s="2">
        <v>504</v>
      </c>
      <c r="H3" s="2">
        <v>638</v>
      </c>
      <c r="I3" s="2">
        <v>752</v>
      </c>
      <c r="J3" s="1" t="s">
        <v>42</v>
      </c>
      <c r="N3" s="41"/>
      <c r="O3" s="2">
        <v>167</v>
      </c>
      <c r="P3" s="2">
        <v>245</v>
      </c>
      <c r="Q3" s="2">
        <v>370</v>
      </c>
      <c r="R3" s="2">
        <v>493</v>
      </c>
      <c r="S3" s="2">
        <v>504</v>
      </c>
      <c r="T3" s="2">
        <v>638</v>
      </c>
      <c r="U3" s="2">
        <v>752</v>
      </c>
      <c r="V3" s="41"/>
      <c r="W3" s="57"/>
      <c r="X3" s="57"/>
      <c r="Z3" s="1" t="s">
        <v>133</v>
      </c>
      <c r="AA3" s="1">
        <v>7</v>
      </c>
      <c r="AH3" s="57"/>
      <c r="AI3" s="57"/>
      <c r="AJ3" s="57"/>
      <c r="AK3" s="57"/>
      <c r="AL3" s="57"/>
      <c r="AM3" s="57"/>
    </row>
    <row r="4" spans="2:39" x14ac:dyDescent="0.35">
      <c r="B4" s="2" t="s">
        <v>2</v>
      </c>
      <c r="C4" s="2">
        <v>3</v>
      </c>
      <c r="D4" s="2">
        <v>3</v>
      </c>
      <c r="E4" s="2">
        <v>4</v>
      </c>
      <c r="F4" s="2">
        <v>5</v>
      </c>
      <c r="G4" s="2">
        <v>2</v>
      </c>
      <c r="H4" s="2">
        <v>4</v>
      </c>
      <c r="I4" s="2">
        <v>4</v>
      </c>
      <c r="J4" s="1">
        <f>SUM(C4:I4)</f>
        <v>25</v>
      </c>
      <c r="N4" s="2" t="s">
        <v>2</v>
      </c>
      <c r="O4" s="2">
        <v>2.5</v>
      </c>
      <c r="P4" s="2">
        <v>2.5</v>
      </c>
      <c r="Q4" s="2">
        <v>5</v>
      </c>
      <c r="R4" s="2">
        <v>7</v>
      </c>
      <c r="S4" s="2">
        <v>1</v>
      </c>
      <c r="T4" s="2">
        <v>5</v>
      </c>
      <c r="U4" s="2">
        <v>5</v>
      </c>
      <c r="V4" s="2">
        <f>SUM(O4:U4)</f>
        <v>28</v>
      </c>
      <c r="W4" s="57"/>
      <c r="X4" s="57"/>
      <c r="Z4" s="1" t="s">
        <v>134</v>
      </c>
      <c r="AA4" s="1">
        <v>30</v>
      </c>
      <c r="AH4" s="57"/>
      <c r="AI4" s="58"/>
      <c r="AJ4" s="57"/>
      <c r="AK4" s="57"/>
      <c r="AL4" s="57"/>
      <c r="AM4" s="57"/>
    </row>
    <row r="5" spans="2:39" x14ac:dyDescent="0.35">
      <c r="B5" s="2" t="s">
        <v>3</v>
      </c>
      <c r="C5" s="2">
        <v>4</v>
      </c>
      <c r="D5" s="2">
        <v>4</v>
      </c>
      <c r="E5" s="2">
        <v>3</v>
      </c>
      <c r="F5" s="2">
        <v>2</v>
      </c>
      <c r="G5" s="2">
        <v>4</v>
      </c>
      <c r="H5" s="2">
        <v>2</v>
      </c>
      <c r="I5" s="2">
        <v>2</v>
      </c>
      <c r="J5" s="1">
        <f t="shared" ref="J5:J33" si="0">SUM(C5:I5)</f>
        <v>21</v>
      </c>
      <c r="N5" s="2" t="s">
        <v>3</v>
      </c>
      <c r="O5" s="2">
        <v>6</v>
      </c>
      <c r="P5" s="2">
        <v>6</v>
      </c>
      <c r="Q5" s="2">
        <v>4</v>
      </c>
      <c r="R5" s="2">
        <v>2</v>
      </c>
      <c r="S5" s="2">
        <v>6</v>
      </c>
      <c r="T5" s="2">
        <v>2</v>
      </c>
      <c r="U5" s="2">
        <v>2</v>
      </c>
      <c r="V5" s="2">
        <f t="shared" ref="V5:V33" si="1">SUM(O5:U5)</f>
        <v>28</v>
      </c>
      <c r="W5" s="57"/>
      <c r="X5" s="57"/>
      <c r="AH5" s="57"/>
      <c r="AI5" s="58"/>
      <c r="AJ5" s="57"/>
      <c r="AK5" s="57"/>
      <c r="AL5" s="57"/>
      <c r="AM5" s="58"/>
    </row>
    <row r="6" spans="2:39" x14ac:dyDescent="0.35">
      <c r="B6" s="2" t="s">
        <v>4</v>
      </c>
      <c r="C6" s="2">
        <v>3</v>
      </c>
      <c r="D6" s="2">
        <v>3</v>
      </c>
      <c r="E6" s="2">
        <v>4</v>
      </c>
      <c r="F6" s="2">
        <v>2</v>
      </c>
      <c r="G6" s="2">
        <v>4</v>
      </c>
      <c r="H6" s="2">
        <v>4</v>
      </c>
      <c r="I6" s="2">
        <v>4</v>
      </c>
      <c r="J6" s="1">
        <f t="shared" si="0"/>
        <v>24</v>
      </c>
      <c r="N6" s="2" t="s">
        <v>4</v>
      </c>
      <c r="O6" s="2">
        <v>2.5</v>
      </c>
      <c r="P6" s="2">
        <v>2.5</v>
      </c>
      <c r="Q6" s="2">
        <v>5.5</v>
      </c>
      <c r="R6" s="2">
        <v>1</v>
      </c>
      <c r="S6" s="2">
        <v>5.5</v>
      </c>
      <c r="T6" s="2">
        <v>5.5</v>
      </c>
      <c r="U6" s="2">
        <v>5.5</v>
      </c>
      <c r="V6" s="2">
        <f t="shared" si="1"/>
        <v>28</v>
      </c>
      <c r="W6" s="57"/>
      <c r="X6" s="57"/>
      <c r="AH6" s="57"/>
      <c r="AI6" s="58"/>
      <c r="AJ6" s="57"/>
      <c r="AK6" s="57"/>
      <c r="AL6" s="58"/>
      <c r="AM6" s="58"/>
    </row>
    <row r="7" spans="2:39" x14ac:dyDescent="0.35">
      <c r="B7" s="2" t="s">
        <v>5</v>
      </c>
      <c r="C7" s="2">
        <v>3</v>
      </c>
      <c r="D7" s="2">
        <v>3</v>
      </c>
      <c r="E7" s="2">
        <v>3</v>
      </c>
      <c r="F7" s="2">
        <v>4</v>
      </c>
      <c r="G7" s="2">
        <v>3</v>
      </c>
      <c r="H7" s="2">
        <v>4</v>
      </c>
      <c r="I7" s="2">
        <v>3</v>
      </c>
      <c r="J7" s="1">
        <f t="shared" si="0"/>
        <v>23</v>
      </c>
      <c r="N7" s="2" t="s">
        <v>5</v>
      </c>
      <c r="O7" s="2">
        <v>3</v>
      </c>
      <c r="P7" s="2">
        <v>3</v>
      </c>
      <c r="Q7" s="2">
        <v>3</v>
      </c>
      <c r="R7" s="2">
        <v>6.5</v>
      </c>
      <c r="S7" s="2">
        <v>3</v>
      </c>
      <c r="T7" s="2">
        <v>6.5</v>
      </c>
      <c r="U7" s="2">
        <v>3</v>
      </c>
      <c r="V7" s="2">
        <f t="shared" si="1"/>
        <v>28</v>
      </c>
      <c r="W7" s="57"/>
      <c r="X7" s="57"/>
      <c r="AH7" s="57"/>
      <c r="AI7" s="58"/>
      <c r="AJ7" s="57"/>
      <c r="AK7" s="57"/>
      <c r="AL7" s="58"/>
      <c r="AM7" s="58"/>
    </row>
    <row r="8" spans="2:39" x14ac:dyDescent="0.35">
      <c r="B8" s="2" t="s">
        <v>6</v>
      </c>
      <c r="C8" s="2">
        <v>4</v>
      </c>
      <c r="D8" s="2">
        <v>3</v>
      </c>
      <c r="E8" s="2">
        <v>3</v>
      </c>
      <c r="F8" s="2">
        <v>4</v>
      </c>
      <c r="G8" s="2">
        <v>3</v>
      </c>
      <c r="H8" s="2">
        <v>4</v>
      </c>
      <c r="I8" s="2">
        <v>4</v>
      </c>
      <c r="J8" s="1">
        <f t="shared" si="0"/>
        <v>25</v>
      </c>
      <c r="N8" s="2" t="s">
        <v>6</v>
      </c>
      <c r="O8" s="2">
        <v>5.5</v>
      </c>
      <c r="P8" s="2">
        <v>2</v>
      </c>
      <c r="Q8" s="2">
        <v>2</v>
      </c>
      <c r="R8" s="2">
        <v>5.5</v>
      </c>
      <c r="S8" s="2">
        <v>2</v>
      </c>
      <c r="T8" s="2">
        <v>5.5</v>
      </c>
      <c r="U8" s="2">
        <v>5.5</v>
      </c>
      <c r="V8" s="2">
        <f t="shared" si="1"/>
        <v>28</v>
      </c>
      <c r="W8" s="57"/>
      <c r="X8" s="57"/>
      <c r="AH8" s="57"/>
      <c r="AI8" s="58"/>
      <c r="AJ8" s="57"/>
      <c r="AK8" s="57"/>
      <c r="AL8" s="58"/>
      <c r="AM8" s="57"/>
    </row>
    <row r="9" spans="2:39" x14ac:dyDescent="0.35">
      <c r="B9" s="2" t="s">
        <v>7</v>
      </c>
      <c r="C9" s="2">
        <v>2</v>
      </c>
      <c r="D9" s="2">
        <v>2</v>
      </c>
      <c r="E9" s="2">
        <v>3</v>
      </c>
      <c r="F9" s="2">
        <v>3</v>
      </c>
      <c r="G9" s="2">
        <v>3</v>
      </c>
      <c r="H9" s="2">
        <v>4</v>
      </c>
      <c r="I9" s="2">
        <v>4</v>
      </c>
      <c r="J9" s="1">
        <f t="shared" si="0"/>
        <v>21</v>
      </c>
      <c r="N9" s="2" t="s">
        <v>7</v>
      </c>
      <c r="O9" s="2">
        <v>1.5</v>
      </c>
      <c r="P9" s="2">
        <v>1.5</v>
      </c>
      <c r="Q9" s="2">
        <v>4</v>
      </c>
      <c r="R9" s="2">
        <v>4</v>
      </c>
      <c r="S9" s="2">
        <v>4</v>
      </c>
      <c r="T9" s="2">
        <v>6.5</v>
      </c>
      <c r="U9" s="2">
        <v>6.5</v>
      </c>
      <c r="V9" s="2">
        <f t="shared" si="1"/>
        <v>28</v>
      </c>
      <c r="W9" s="57"/>
      <c r="X9" s="57"/>
      <c r="AH9" s="57"/>
      <c r="AI9" s="58"/>
      <c r="AJ9" s="57"/>
      <c r="AK9" s="57"/>
      <c r="AL9" s="57"/>
      <c r="AM9" s="57"/>
    </row>
    <row r="10" spans="2:39" x14ac:dyDescent="0.35">
      <c r="B10" s="2" t="s">
        <v>8</v>
      </c>
      <c r="C10" s="2">
        <v>2</v>
      </c>
      <c r="D10" s="2">
        <v>1</v>
      </c>
      <c r="E10" s="2">
        <v>4</v>
      </c>
      <c r="F10" s="2">
        <v>2</v>
      </c>
      <c r="G10" s="2">
        <v>3</v>
      </c>
      <c r="H10" s="2">
        <v>5</v>
      </c>
      <c r="I10" s="2">
        <v>5</v>
      </c>
      <c r="J10" s="1">
        <f t="shared" si="0"/>
        <v>22</v>
      </c>
      <c r="N10" s="2" t="s">
        <v>8</v>
      </c>
      <c r="O10" s="2">
        <v>2.5</v>
      </c>
      <c r="P10" s="2">
        <v>1</v>
      </c>
      <c r="Q10" s="2">
        <v>5</v>
      </c>
      <c r="R10" s="2">
        <v>2.5</v>
      </c>
      <c r="S10" s="2">
        <v>4</v>
      </c>
      <c r="T10" s="2">
        <v>6.5</v>
      </c>
      <c r="U10" s="2">
        <v>6.5</v>
      </c>
      <c r="V10" s="2">
        <f t="shared" si="1"/>
        <v>28</v>
      </c>
      <c r="W10" s="57"/>
      <c r="X10" s="57"/>
      <c r="AH10" s="57"/>
      <c r="AI10" s="58"/>
      <c r="AJ10" s="57"/>
      <c r="AK10" s="57"/>
      <c r="AL10" s="57"/>
      <c r="AM10" s="57"/>
    </row>
    <row r="11" spans="2:39" x14ac:dyDescent="0.35">
      <c r="B11" s="2" t="s">
        <v>9</v>
      </c>
      <c r="C11" s="2">
        <v>3</v>
      </c>
      <c r="D11" s="2">
        <v>3</v>
      </c>
      <c r="E11" s="2">
        <v>4</v>
      </c>
      <c r="F11" s="2">
        <v>4</v>
      </c>
      <c r="G11" s="2">
        <v>4</v>
      </c>
      <c r="H11" s="2">
        <v>4</v>
      </c>
      <c r="I11" s="2">
        <v>4</v>
      </c>
      <c r="J11" s="1">
        <f t="shared" si="0"/>
        <v>26</v>
      </c>
      <c r="N11" s="2" t="s">
        <v>9</v>
      </c>
      <c r="O11" s="2">
        <v>1.5</v>
      </c>
      <c r="P11" s="2">
        <v>1.5</v>
      </c>
      <c r="Q11" s="2">
        <v>5</v>
      </c>
      <c r="R11" s="2">
        <v>5</v>
      </c>
      <c r="S11" s="2">
        <v>5</v>
      </c>
      <c r="T11" s="2">
        <v>5</v>
      </c>
      <c r="U11" s="2">
        <v>5</v>
      </c>
      <c r="V11" s="2">
        <f t="shared" si="1"/>
        <v>28</v>
      </c>
      <c r="W11" s="57"/>
      <c r="X11" s="57"/>
      <c r="Z11" s="1" t="s">
        <v>133</v>
      </c>
      <c r="AA11" s="1">
        <f>(12/((AA4*AA3)*(AA3+1))*SUMSQ(O34:U34)-(3*AA4)*(AA3+1))</f>
        <v>37.414285714285711</v>
      </c>
      <c r="AH11" s="57"/>
      <c r="AI11" s="58"/>
      <c r="AJ11" s="57"/>
      <c r="AK11" s="57"/>
      <c r="AL11" s="57"/>
      <c r="AM11" s="57"/>
    </row>
    <row r="12" spans="2:39" x14ac:dyDescent="0.35">
      <c r="B12" s="2" t="s">
        <v>10</v>
      </c>
      <c r="C12" s="2">
        <v>3</v>
      </c>
      <c r="D12" s="2">
        <v>3</v>
      </c>
      <c r="E12" s="2">
        <v>2</v>
      </c>
      <c r="F12" s="2">
        <v>4</v>
      </c>
      <c r="G12" s="2">
        <v>4</v>
      </c>
      <c r="H12" s="2">
        <v>4</v>
      </c>
      <c r="I12" s="2">
        <v>4</v>
      </c>
      <c r="J12" s="1">
        <f t="shared" si="0"/>
        <v>24</v>
      </c>
      <c r="N12" s="2" t="s">
        <v>10</v>
      </c>
      <c r="O12" s="2">
        <v>2.5</v>
      </c>
      <c r="P12" s="2">
        <v>2.5</v>
      </c>
      <c r="Q12" s="2">
        <v>1</v>
      </c>
      <c r="R12" s="2">
        <v>5.5</v>
      </c>
      <c r="S12" s="2">
        <v>5.5</v>
      </c>
      <c r="T12" s="2">
        <v>5.5</v>
      </c>
      <c r="U12" s="2">
        <v>5.5</v>
      </c>
      <c r="V12" s="2">
        <f t="shared" si="1"/>
        <v>28</v>
      </c>
      <c r="W12" s="57"/>
      <c r="X12" s="57"/>
      <c r="Z12" s="1" t="s">
        <v>157</v>
      </c>
      <c r="AA12" s="1">
        <f>_xlfn.CHISQ.INV.RT(0.05,6)</f>
        <v>12.591587243743978</v>
      </c>
      <c r="AH12" s="57"/>
      <c r="AI12" s="58"/>
      <c r="AJ12" s="57"/>
      <c r="AK12" s="57"/>
    </row>
    <row r="13" spans="2:39" x14ac:dyDescent="0.35">
      <c r="B13" s="2" t="s">
        <v>11</v>
      </c>
      <c r="C13" s="2">
        <v>2</v>
      </c>
      <c r="D13" s="2">
        <v>2</v>
      </c>
      <c r="E13" s="2">
        <v>3</v>
      </c>
      <c r="F13" s="2">
        <v>3</v>
      </c>
      <c r="G13" s="2">
        <v>4</v>
      </c>
      <c r="H13" s="2">
        <v>4</v>
      </c>
      <c r="I13" s="2">
        <v>4</v>
      </c>
      <c r="J13" s="1">
        <f t="shared" si="0"/>
        <v>22</v>
      </c>
      <c r="N13" s="2" t="s">
        <v>11</v>
      </c>
      <c r="O13" s="2">
        <v>1.5</v>
      </c>
      <c r="P13" s="2">
        <v>1.5</v>
      </c>
      <c r="Q13" s="2">
        <v>3.5</v>
      </c>
      <c r="R13" s="2">
        <v>3.5</v>
      </c>
      <c r="S13" s="2">
        <v>6</v>
      </c>
      <c r="T13" s="2">
        <v>6</v>
      </c>
      <c r="U13" s="2">
        <v>6</v>
      </c>
      <c r="V13" s="2">
        <f t="shared" si="1"/>
        <v>28</v>
      </c>
      <c r="W13" s="57"/>
      <c r="X13" s="57"/>
      <c r="AB13" s="1" t="s">
        <v>158</v>
      </c>
      <c r="AH13" s="57"/>
      <c r="AI13" s="57"/>
      <c r="AJ13" s="57"/>
      <c r="AK13" s="57"/>
      <c r="AL13" s="57"/>
      <c r="AM13" s="57"/>
    </row>
    <row r="14" spans="2:39" x14ac:dyDescent="0.35">
      <c r="B14" s="2" t="s">
        <v>12</v>
      </c>
      <c r="C14" s="2">
        <v>3</v>
      </c>
      <c r="D14" s="2">
        <v>3</v>
      </c>
      <c r="E14" s="2">
        <v>3</v>
      </c>
      <c r="F14" s="2">
        <v>4</v>
      </c>
      <c r="G14" s="2">
        <v>3</v>
      </c>
      <c r="H14" s="2">
        <v>3</v>
      </c>
      <c r="I14" s="2">
        <v>2</v>
      </c>
      <c r="J14" s="1">
        <f t="shared" si="0"/>
        <v>21</v>
      </c>
      <c r="N14" s="2" t="s">
        <v>12</v>
      </c>
      <c r="O14" s="2">
        <v>4</v>
      </c>
      <c r="P14" s="2">
        <v>4</v>
      </c>
      <c r="Q14" s="2">
        <v>4</v>
      </c>
      <c r="R14" s="2">
        <v>7</v>
      </c>
      <c r="S14" s="2">
        <v>4</v>
      </c>
      <c r="T14" s="2">
        <v>4</v>
      </c>
      <c r="U14" s="2">
        <v>1</v>
      </c>
      <c r="V14" s="2">
        <f t="shared" si="1"/>
        <v>28</v>
      </c>
      <c r="W14" s="57"/>
      <c r="X14" s="57"/>
      <c r="AB14" s="1" t="s">
        <v>159</v>
      </c>
      <c r="AH14" s="57"/>
      <c r="AI14" s="57"/>
      <c r="AJ14" s="57"/>
      <c r="AK14" s="57"/>
      <c r="AL14" s="57"/>
      <c r="AM14" s="57"/>
    </row>
    <row r="15" spans="2:39" x14ac:dyDescent="0.35">
      <c r="B15" s="2" t="s">
        <v>13</v>
      </c>
      <c r="C15" s="2">
        <v>2</v>
      </c>
      <c r="D15" s="2">
        <v>2</v>
      </c>
      <c r="E15" s="2">
        <v>4</v>
      </c>
      <c r="F15" s="2">
        <v>4</v>
      </c>
      <c r="G15" s="2">
        <v>2</v>
      </c>
      <c r="H15" s="2">
        <v>4</v>
      </c>
      <c r="I15" s="2">
        <v>2</v>
      </c>
      <c r="J15" s="1">
        <f t="shared" si="0"/>
        <v>20</v>
      </c>
      <c r="N15" s="2" t="s">
        <v>13</v>
      </c>
      <c r="O15" s="2">
        <v>2.5</v>
      </c>
      <c r="P15" s="2">
        <v>2.5</v>
      </c>
      <c r="Q15" s="2">
        <v>6</v>
      </c>
      <c r="R15" s="2">
        <v>6</v>
      </c>
      <c r="S15" s="2">
        <v>2.5</v>
      </c>
      <c r="T15" s="2">
        <v>6</v>
      </c>
      <c r="U15" s="2">
        <v>2.5</v>
      </c>
      <c r="V15" s="2">
        <f t="shared" si="1"/>
        <v>28</v>
      </c>
      <c r="W15" s="57"/>
      <c r="X15" s="57"/>
      <c r="AH15" s="57"/>
      <c r="AI15" s="58"/>
      <c r="AJ15" s="57"/>
      <c r="AK15" s="57"/>
      <c r="AL15" s="57"/>
      <c r="AM15" s="57"/>
    </row>
    <row r="16" spans="2:39" x14ac:dyDescent="0.35">
      <c r="B16" s="2" t="s">
        <v>14</v>
      </c>
      <c r="C16" s="2">
        <v>2</v>
      </c>
      <c r="D16" s="2">
        <v>2</v>
      </c>
      <c r="E16" s="2">
        <v>3</v>
      </c>
      <c r="F16" s="2">
        <v>4</v>
      </c>
      <c r="G16" s="2">
        <v>3</v>
      </c>
      <c r="H16" s="2">
        <v>4</v>
      </c>
      <c r="I16" s="2">
        <v>5</v>
      </c>
      <c r="J16" s="1">
        <f t="shared" si="0"/>
        <v>23</v>
      </c>
      <c r="N16" s="2" t="s">
        <v>14</v>
      </c>
      <c r="O16" s="2">
        <v>1.5</v>
      </c>
      <c r="P16" s="2">
        <v>1.5</v>
      </c>
      <c r="Q16" s="2">
        <v>3.5</v>
      </c>
      <c r="R16" s="2">
        <v>5.5</v>
      </c>
      <c r="S16" s="2">
        <v>3.5</v>
      </c>
      <c r="T16" s="2">
        <v>5.5</v>
      </c>
      <c r="U16" s="2">
        <v>7</v>
      </c>
      <c r="V16" s="2">
        <f t="shared" si="1"/>
        <v>28</v>
      </c>
      <c r="W16" s="57"/>
      <c r="X16" s="2" t="s">
        <v>32</v>
      </c>
      <c r="Y16" s="2" t="s">
        <v>184</v>
      </c>
      <c r="Z16" s="2" t="s">
        <v>160</v>
      </c>
      <c r="AA16" s="2" t="s">
        <v>147</v>
      </c>
      <c r="AB16" s="2"/>
      <c r="AC16" s="2"/>
      <c r="AH16" s="57"/>
      <c r="AI16" s="58"/>
      <c r="AJ16" s="57"/>
      <c r="AK16" s="57"/>
      <c r="AL16" s="57"/>
      <c r="AM16" s="58"/>
    </row>
    <row r="17" spans="2:39" x14ac:dyDescent="0.35">
      <c r="B17" s="2" t="s">
        <v>15</v>
      </c>
      <c r="C17" s="2">
        <v>3</v>
      </c>
      <c r="D17" s="2">
        <v>4</v>
      </c>
      <c r="E17" s="2">
        <v>4</v>
      </c>
      <c r="F17" s="2">
        <v>3</v>
      </c>
      <c r="G17" s="2">
        <v>4</v>
      </c>
      <c r="H17" s="2">
        <v>3</v>
      </c>
      <c r="I17" s="2">
        <v>5</v>
      </c>
      <c r="J17" s="1">
        <f t="shared" si="0"/>
        <v>26</v>
      </c>
      <c r="N17" s="2" t="s">
        <v>15</v>
      </c>
      <c r="O17" s="2">
        <v>2</v>
      </c>
      <c r="P17" s="2">
        <v>5</v>
      </c>
      <c r="Q17" s="2">
        <v>5</v>
      </c>
      <c r="R17" s="2">
        <v>2</v>
      </c>
      <c r="S17" s="2">
        <v>5</v>
      </c>
      <c r="T17" s="2">
        <v>2</v>
      </c>
      <c r="U17" s="2">
        <v>7</v>
      </c>
      <c r="V17" s="2">
        <f t="shared" si="1"/>
        <v>28</v>
      </c>
      <c r="W17" s="57"/>
      <c r="X17" s="2" t="s">
        <v>33</v>
      </c>
      <c r="Y17" s="40">
        <f>C35</f>
        <v>2.5666666666666669</v>
      </c>
      <c r="Z17" s="59">
        <f>O34</f>
        <v>78.5</v>
      </c>
      <c r="AA17" s="2" t="s">
        <v>123</v>
      </c>
      <c r="AB17" s="40">
        <f>Z17+Y24</f>
        <v>78.5</v>
      </c>
      <c r="AC17" s="2"/>
      <c r="AH17" s="57"/>
      <c r="AI17" s="58"/>
      <c r="AJ17" s="57"/>
      <c r="AK17" s="57"/>
      <c r="AL17" s="58"/>
      <c r="AM17" s="58"/>
    </row>
    <row r="18" spans="2:39" x14ac:dyDescent="0.35">
      <c r="B18" s="2" t="s">
        <v>16</v>
      </c>
      <c r="C18" s="2">
        <v>3</v>
      </c>
      <c r="D18" s="2">
        <v>3</v>
      </c>
      <c r="E18" s="2">
        <v>4</v>
      </c>
      <c r="F18" s="2">
        <v>4</v>
      </c>
      <c r="G18" s="2">
        <v>4</v>
      </c>
      <c r="H18" s="2">
        <v>2</v>
      </c>
      <c r="I18" s="2">
        <v>3</v>
      </c>
      <c r="J18" s="1">
        <f t="shared" si="0"/>
        <v>23</v>
      </c>
      <c r="N18" s="2" t="s">
        <v>16</v>
      </c>
      <c r="O18" s="2">
        <v>3</v>
      </c>
      <c r="P18" s="2">
        <v>3</v>
      </c>
      <c r="Q18" s="2">
        <v>6</v>
      </c>
      <c r="R18" s="2">
        <v>6</v>
      </c>
      <c r="S18" s="2">
        <v>6</v>
      </c>
      <c r="T18" s="2">
        <v>1</v>
      </c>
      <c r="U18" s="2">
        <v>3</v>
      </c>
      <c r="V18" s="2">
        <f t="shared" si="1"/>
        <v>28</v>
      </c>
      <c r="W18" s="57"/>
      <c r="X18" s="2" t="s">
        <v>34</v>
      </c>
      <c r="Y18" s="40">
        <f>D35</f>
        <v>2.6666666666666665</v>
      </c>
      <c r="Z18" s="59">
        <f>P34</f>
        <v>82.5</v>
      </c>
      <c r="AA18" s="2" t="s">
        <v>123</v>
      </c>
      <c r="AB18" s="2"/>
      <c r="AC18" s="2"/>
      <c r="AH18" s="57"/>
      <c r="AI18" s="58"/>
      <c r="AJ18" s="57"/>
      <c r="AK18" s="57"/>
      <c r="AL18" s="58"/>
      <c r="AM18" s="58"/>
    </row>
    <row r="19" spans="2:39" x14ac:dyDescent="0.35">
      <c r="B19" s="2" t="s">
        <v>17</v>
      </c>
      <c r="C19" s="2">
        <v>1</v>
      </c>
      <c r="D19" s="2">
        <v>3</v>
      </c>
      <c r="E19" s="2">
        <v>1</v>
      </c>
      <c r="F19" s="2">
        <v>3</v>
      </c>
      <c r="G19" s="2">
        <v>3</v>
      </c>
      <c r="H19" s="2">
        <v>3</v>
      </c>
      <c r="I19" s="2">
        <v>5</v>
      </c>
      <c r="J19" s="1">
        <f t="shared" si="0"/>
        <v>19</v>
      </c>
      <c r="N19" s="2" t="s">
        <v>17</v>
      </c>
      <c r="O19" s="2">
        <v>1.5</v>
      </c>
      <c r="P19" s="2">
        <v>4.5</v>
      </c>
      <c r="Q19" s="2">
        <v>1.5</v>
      </c>
      <c r="R19" s="2">
        <v>4.5</v>
      </c>
      <c r="S19" s="2">
        <v>4.5</v>
      </c>
      <c r="T19" s="2">
        <v>4.5</v>
      </c>
      <c r="U19" s="2">
        <v>7</v>
      </c>
      <c r="V19" s="2">
        <f t="shared" si="1"/>
        <v>28</v>
      </c>
      <c r="W19" s="57"/>
      <c r="X19" s="2" t="s">
        <v>35</v>
      </c>
      <c r="Y19" s="40">
        <f>E35</f>
        <v>3.1666666666666665</v>
      </c>
      <c r="Z19" s="59">
        <f>Q34</f>
        <v>113</v>
      </c>
      <c r="AA19" s="2" t="s">
        <v>166</v>
      </c>
      <c r="AB19" s="40">
        <f>Z19-Y24</f>
        <v>113</v>
      </c>
      <c r="AC19" s="40">
        <f>Z19+Y24</f>
        <v>113</v>
      </c>
      <c r="AH19" s="57"/>
      <c r="AI19" s="58"/>
      <c r="AJ19" s="57"/>
      <c r="AK19" s="57"/>
      <c r="AL19" s="58"/>
      <c r="AM19" s="57"/>
    </row>
    <row r="20" spans="2:39" x14ac:dyDescent="0.35">
      <c r="B20" s="2" t="s">
        <v>18</v>
      </c>
      <c r="C20" s="2">
        <v>2</v>
      </c>
      <c r="D20" s="2">
        <v>4</v>
      </c>
      <c r="E20" s="2">
        <v>2</v>
      </c>
      <c r="F20" s="2">
        <v>3</v>
      </c>
      <c r="G20" s="2">
        <v>3</v>
      </c>
      <c r="H20" s="2">
        <v>3</v>
      </c>
      <c r="I20" s="2">
        <v>3</v>
      </c>
      <c r="J20" s="1">
        <f t="shared" si="0"/>
        <v>20</v>
      </c>
      <c r="N20" s="2" t="s">
        <v>18</v>
      </c>
      <c r="O20" s="2">
        <v>1.5</v>
      </c>
      <c r="P20" s="2">
        <v>7</v>
      </c>
      <c r="Q20" s="2">
        <v>1.5</v>
      </c>
      <c r="R20" s="2">
        <v>4.5</v>
      </c>
      <c r="S20" s="2">
        <v>4.5</v>
      </c>
      <c r="T20" s="2">
        <v>4.5</v>
      </c>
      <c r="U20" s="2">
        <v>4.5</v>
      </c>
      <c r="V20" s="2">
        <f t="shared" si="1"/>
        <v>28</v>
      </c>
      <c r="W20" s="57"/>
      <c r="X20" s="2" t="s">
        <v>36</v>
      </c>
      <c r="Y20" s="40">
        <f>F35</f>
        <v>3.4666666666666668</v>
      </c>
      <c r="Z20" s="59">
        <f>R34</f>
        <v>135</v>
      </c>
      <c r="AA20" s="2" t="s">
        <v>125</v>
      </c>
      <c r="AB20" s="2"/>
      <c r="AC20" s="2"/>
      <c r="AH20" s="57"/>
      <c r="AI20" s="58"/>
      <c r="AJ20" s="57"/>
      <c r="AK20" s="57"/>
      <c r="AL20" s="57"/>
      <c r="AM20" s="57"/>
    </row>
    <row r="21" spans="2:39" x14ac:dyDescent="0.35">
      <c r="B21" s="2" t="s">
        <v>19</v>
      </c>
      <c r="C21" s="2">
        <v>3</v>
      </c>
      <c r="D21" s="2">
        <v>3</v>
      </c>
      <c r="E21" s="2">
        <v>4</v>
      </c>
      <c r="F21" s="2">
        <v>4</v>
      </c>
      <c r="G21" s="2">
        <v>4</v>
      </c>
      <c r="H21" s="2">
        <v>4</v>
      </c>
      <c r="I21" s="2">
        <v>4</v>
      </c>
      <c r="J21" s="1">
        <f t="shared" si="0"/>
        <v>26</v>
      </c>
      <c r="N21" s="2" t="s">
        <v>19</v>
      </c>
      <c r="O21" s="2">
        <v>1.5</v>
      </c>
      <c r="P21" s="2">
        <v>1.5</v>
      </c>
      <c r="Q21" s="2">
        <v>5</v>
      </c>
      <c r="R21" s="2">
        <v>5</v>
      </c>
      <c r="S21" s="2">
        <v>5</v>
      </c>
      <c r="T21" s="2">
        <v>5</v>
      </c>
      <c r="U21" s="2">
        <v>5</v>
      </c>
      <c r="V21" s="2">
        <f t="shared" si="1"/>
        <v>28</v>
      </c>
      <c r="W21" s="57"/>
      <c r="X21" s="2" t="s">
        <v>37</v>
      </c>
      <c r="Y21" s="40">
        <f>G35</f>
        <v>3.5666666666666669</v>
      </c>
      <c r="Z21" s="59">
        <f>S34</f>
        <v>136.5</v>
      </c>
      <c r="AA21" s="2" t="s">
        <v>125</v>
      </c>
      <c r="AB21" s="2"/>
      <c r="AC21" s="2"/>
      <c r="AH21" s="57"/>
      <c r="AI21" s="58"/>
      <c r="AJ21" s="57"/>
      <c r="AK21" s="57"/>
      <c r="AL21" s="57"/>
      <c r="AM21" s="57"/>
    </row>
    <row r="22" spans="2:39" x14ac:dyDescent="0.35">
      <c r="B22" s="2" t="s">
        <v>20</v>
      </c>
      <c r="C22" s="2">
        <v>1</v>
      </c>
      <c r="D22" s="2">
        <v>1</v>
      </c>
      <c r="E22" s="2">
        <v>1</v>
      </c>
      <c r="F22" s="2">
        <v>3</v>
      </c>
      <c r="G22" s="2">
        <v>4</v>
      </c>
      <c r="H22" s="2">
        <v>5</v>
      </c>
      <c r="I22" s="2">
        <v>5</v>
      </c>
      <c r="J22" s="1">
        <f t="shared" si="0"/>
        <v>20</v>
      </c>
      <c r="N22" s="2" t="s">
        <v>20</v>
      </c>
      <c r="O22" s="2">
        <v>2</v>
      </c>
      <c r="P22" s="2">
        <v>2</v>
      </c>
      <c r="Q22" s="2">
        <v>2</v>
      </c>
      <c r="R22" s="2">
        <v>4</v>
      </c>
      <c r="S22" s="2">
        <v>5</v>
      </c>
      <c r="T22" s="2">
        <v>6.5</v>
      </c>
      <c r="U22" s="2">
        <v>6.5</v>
      </c>
      <c r="V22" s="2">
        <f t="shared" si="1"/>
        <v>28</v>
      </c>
      <c r="W22" s="57"/>
      <c r="X22" s="2" t="s">
        <v>38</v>
      </c>
      <c r="Y22" s="40">
        <f>H35</f>
        <v>3.6666666666666665</v>
      </c>
      <c r="Z22" s="59">
        <f>T34</f>
        <v>141</v>
      </c>
      <c r="AA22" s="2" t="s">
        <v>127</v>
      </c>
      <c r="AB22" s="40">
        <f>Z22-Y24</f>
        <v>141</v>
      </c>
      <c r="AC22" s="40">
        <f>Z21+Y24</f>
        <v>136.5</v>
      </c>
      <c r="AH22" s="57"/>
      <c r="AI22" s="58"/>
      <c r="AJ22" s="57"/>
      <c r="AK22" s="57"/>
      <c r="AL22" s="57"/>
      <c r="AM22" s="57"/>
    </row>
    <row r="23" spans="2:39" x14ac:dyDescent="0.35">
      <c r="B23" s="2" t="s">
        <v>21</v>
      </c>
      <c r="C23" s="2">
        <v>1</v>
      </c>
      <c r="D23" s="2">
        <v>2</v>
      </c>
      <c r="E23" s="2">
        <v>3</v>
      </c>
      <c r="F23" s="2">
        <v>4</v>
      </c>
      <c r="G23" s="2">
        <v>5</v>
      </c>
      <c r="H23" s="2">
        <v>5</v>
      </c>
      <c r="I23" s="2">
        <v>5</v>
      </c>
      <c r="J23" s="1">
        <f t="shared" si="0"/>
        <v>25</v>
      </c>
      <c r="N23" s="2" t="s">
        <v>21</v>
      </c>
      <c r="O23" s="2">
        <v>1</v>
      </c>
      <c r="P23" s="2">
        <v>2</v>
      </c>
      <c r="Q23" s="2">
        <v>3</v>
      </c>
      <c r="R23" s="2">
        <v>4</v>
      </c>
      <c r="S23" s="2">
        <v>6</v>
      </c>
      <c r="T23" s="2">
        <v>6</v>
      </c>
      <c r="U23" s="2">
        <v>6</v>
      </c>
      <c r="V23" s="2">
        <f t="shared" si="1"/>
        <v>28</v>
      </c>
      <c r="W23" s="57"/>
      <c r="X23" s="2" t="s">
        <v>39</v>
      </c>
      <c r="Y23" s="40">
        <f>I35</f>
        <v>3.9</v>
      </c>
      <c r="Z23" s="59">
        <f>U34</f>
        <v>153.5</v>
      </c>
      <c r="AA23" s="2" t="s">
        <v>127</v>
      </c>
      <c r="AB23" s="2"/>
      <c r="AC23" s="2"/>
    </row>
    <row r="24" spans="2:39" x14ac:dyDescent="0.35">
      <c r="B24" s="2" t="s">
        <v>22</v>
      </c>
      <c r="C24" s="2">
        <v>3</v>
      </c>
      <c r="D24" s="2">
        <v>3</v>
      </c>
      <c r="E24" s="2">
        <v>3</v>
      </c>
      <c r="F24" s="2">
        <v>4</v>
      </c>
      <c r="G24" s="2">
        <v>4</v>
      </c>
      <c r="H24" s="2">
        <v>4</v>
      </c>
      <c r="I24" s="2">
        <v>5</v>
      </c>
      <c r="J24" s="1">
        <f t="shared" si="0"/>
        <v>26</v>
      </c>
      <c r="N24" s="2" t="s">
        <v>22</v>
      </c>
      <c r="O24" s="2">
        <v>2</v>
      </c>
      <c r="P24" s="2">
        <v>2</v>
      </c>
      <c r="Q24" s="2">
        <v>2</v>
      </c>
      <c r="R24" s="2">
        <v>5</v>
      </c>
      <c r="S24" s="2">
        <v>5</v>
      </c>
      <c r="T24" s="2">
        <v>5</v>
      </c>
      <c r="U24" s="2">
        <v>7</v>
      </c>
      <c r="V24" s="2">
        <f t="shared" si="1"/>
        <v>28</v>
      </c>
      <c r="W24" s="57"/>
      <c r="X24" s="2" t="s">
        <v>161</v>
      </c>
      <c r="Y24" s="56">
        <f>(1.645*SQRT((Y3*Y4)*(Y3+1)/6))</f>
        <v>0</v>
      </c>
      <c r="Z24" s="56"/>
      <c r="AA24" s="56"/>
      <c r="AB24" s="2"/>
      <c r="AC24" s="2"/>
    </row>
    <row r="25" spans="2:39" x14ac:dyDescent="0.35">
      <c r="B25" s="2" t="s">
        <v>23</v>
      </c>
      <c r="C25" s="2">
        <v>3</v>
      </c>
      <c r="D25" s="2">
        <v>2</v>
      </c>
      <c r="E25" s="2">
        <v>3</v>
      </c>
      <c r="F25" s="2">
        <v>3</v>
      </c>
      <c r="G25" s="2">
        <v>4</v>
      </c>
      <c r="H25" s="2">
        <v>3</v>
      </c>
      <c r="I25" s="2">
        <v>4</v>
      </c>
      <c r="J25" s="1">
        <f t="shared" si="0"/>
        <v>22</v>
      </c>
      <c r="N25" s="2" t="s">
        <v>23</v>
      </c>
      <c r="O25" s="2">
        <v>3.5</v>
      </c>
      <c r="P25" s="2">
        <v>1</v>
      </c>
      <c r="Q25" s="2">
        <v>3.5</v>
      </c>
      <c r="R25" s="2">
        <v>3.5</v>
      </c>
      <c r="S25" s="2">
        <v>6.5</v>
      </c>
      <c r="T25" s="2">
        <v>3.5</v>
      </c>
      <c r="U25" s="2">
        <v>6.5</v>
      </c>
      <c r="V25" s="2">
        <f t="shared" si="1"/>
        <v>28</v>
      </c>
      <c r="W25" s="57"/>
      <c r="X25" s="57"/>
    </row>
    <row r="26" spans="2:39" x14ac:dyDescent="0.35">
      <c r="B26" s="2" t="s">
        <v>24</v>
      </c>
      <c r="C26" s="2">
        <v>4</v>
      </c>
      <c r="D26" s="2">
        <v>4</v>
      </c>
      <c r="E26" s="2">
        <v>3</v>
      </c>
      <c r="F26" s="2">
        <v>4</v>
      </c>
      <c r="G26" s="2">
        <v>4</v>
      </c>
      <c r="H26" s="2">
        <v>4</v>
      </c>
      <c r="I26" s="2">
        <v>5</v>
      </c>
      <c r="J26" s="1">
        <f t="shared" si="0"/>
        <v>28</v>
      </c>
      <c r="N26" s="2" t="s">
        <v>24</v>
      </c>
      <c r="O26" s="2">
        <v>4</v>
      </c>
      <c r="P26" s="2">
        <v>4</v>
      </c>
      <c r="Q26" s="2">
        <v>1</v>
      </c>
      <c r="R26" s="2">
        <v>4</v>
      </c>
      <c r="S26" s="2">
        <v>4</v>
      </c>
      <c r="T26" s="2">
        <v>4</v>
      </c>
      <c r="U26" s="2">
        <v>7</v>
      </c>
      <c r="V26" s="2">
        <f t="shared" si="1"/>
        <v>28</v>
      </c>
      <c r="W26" s="57"/>
      <c r="X26" s="57"/>
    </row>
    <row r="27" spans="2:39" x14ac:dyDescent="0.35">
      <c r="B27" s="2" t="s">
        <v>25</v>
      </c>
      <c r="C27" s="2">
        <v>2</v>
      </c>
      <c r="D27" s="2">
        <v>2</v>
      </c>
      <c r="E27" s="2">
        <v>4</v>
      </c>
      <c r="F27" s="2">
        <v>4</v>
      </c>
      <c r="G27" s="2">
        <v>4</v>
      </c>
      <c r="H27" s="2">
        <v>5</v>
      </c>
      <c r="I27" s="2">
        <v>5</v>
      </c>
      <c r="J27" s="1">
        <f t="shared" si="0"/>
        <v>26</v>
      </c>
      <c r="N27" s="2" t="s">
        <v>25</v>
      </c>
      <c r="O27" s="2">
        <v>1.5</v>
      </c>
      <c r="P27" s="2">
        <v>1.5</v>
      </c>
      <c r="Q27" s="2">
        <v>4</v>
      </c>
      <c r="R27" s="2">
        <v>4</v>
      </c>
      <c r="S27" s="2">
        <v>4</v>
      </c>
      <c r="T27" s="2">
        <v>6.5</v>
      </c>
      <c r="U27" s="2">
        <v>6.5</v>
      </c>
      <c r="V27" s="2">
        <f>SUM(O27:U27)</f>
        <v>28</v>
      </c>
      <c r="W27" s="57"/>
      <c r="X27" s="57"/>
    </row>
    <row r="28" spans="2:39" x14ac:dyDescent="0.35">
      <c r="B28" s="2" t="s">
        <v>26</v>
      </c>
      <c r="C28" s="2">
        <v>1</v>
      </c>
      <c r="D28" s="2">
        <v>1</v>
      </c>
      <c r="E28" s="2">
        <v>4</v>
      </c>
      <c r="F28" s="2">
        <v>5</v>
      </c>
      <c r="G28" s="2">
        <v>4</v>
      </c>
      <c r="H28" s="2">
        <v>3</v>
      </c>
      <c r="I28" s="2">
        <v>4</v>
      </c>
      <c r="J28" s="1">
        <f t="shared" si="0"/>
        <v>22</v>
      </c>
      <c r="N28" s="2" t="s">
        <v>26</v>
      </c>
      <c r="O28" s="2">
        <v>1.5</v>
      </c>
      <c r="P28" s="2">
        <v>1.5</v>
      </c>
      <c r="Q28" s="2">
        <v>5</v>
      </c>
      <c r="R28" s="2">
        <v>7</v>
      </c>
      <c r="S28" s="2">
        <v>5</v>
      </c>
      <c r="T28" s="2">
        <v>3</v>
      </c>
      <c r="U28" s="2">
        <v>5</v>
      </c>
      <c r="V28" s="2">
        <f t="shared" si="1"/>
        <v>28</v>
      </c>
      <c r="W28" s="57"/>
      <c r="X28" s="57"/>
    </row>
    <row r="29" spans="2:39" x14ac:dyDescent="0.35">
      <c r="B29" s="2" t="s">
        <v>27</v>
      </c>
      <c r="C29" s="2">
        <v>1</v>
      </c>
      <c r="D29" s="2">
        <v>2</v>
      </c>
      <c r="E29" s="2">
        <v>2</v>
      </c>
      <c r="F29" s="2">
        <v>3</v>
      </c>
      <c r="G29" s="2">
        <v>4</v>
      </c>
      <c r="H29" s="2">
        <v>2</v>
      </c>
      <c r="I29" s="2">
        <v>2</v>
      </c>
      <c r="J29" s="1">
        <f t="shared" si="0"/>
        <v>16</v>
      </c>
      <c r="N29" s="2" t="s">
        <v>27</v>
      </c>
      <c r="O29" s="2">
        <v>1</v>
      </c>
      <c r="P29" s="2">
        <v>3.5</v>
      </c>
      <c r="Q29" s="2">
        <v>3.5</v>
      </c>
      <c r="R29" s="2">
        <v>6</v>
      </c>
      <c r="S29" s="2">
        <v>7</v>
      </c>
      <c r="T29" s="2">
        <v>3.5</v>
      </c>
      <c r="U29" s="2">
        <v>3.5</v>
      </c>
      <c r="V29" s="2">
        <f t="shared" si="1"/>
        <v>28</v>
      </c>
      <c r="W29" s="57"/>
      <c r="X29" s="57"/>
    </row>
    <row r="30" spans="2:39" x14ac:dyDescent="0.35">
      <c r="B30" s="2" t="s">
        <v>28</v>
      </c>
      <c r="C30" s="2">
        <v>4</v>
      </c>
      <c r="D30" s="2">
        <v>3</v>
      </c>
      <c r="E30" s="2">
        <v>4</v>
      </c>
      <c r="F30" s="2">
        <v>4</v>
      </c>
      <c r="G30" s="2">
        <v>3</v>
      </c>
      <c r="H30" s="2">
        <v>3</v>
      </c>
      <c r="I30" s="2">
        <v>3</v>
      </c>
      <c r="J30" s="1">
        <f t="shared" si="0"/>
        <v>24</v>
      </c>
      <c r="N30" s="2" t="s">
        <v>28</v>
      </c>
      <c r="O30" s="2">
        <v>6</v>
      </c>
      <c r="P30" s="2">
        <v>2.5</v>
      </c>
      <c r="Q30" s="2">
        <v>6</v>
      </c>
      <c r="R30" s="2">
        <v>6</v>
      </c>
      <c r="S30" s="2">
        <v>2.5</v>
      </c>
      <c r="T30" s="2">
        <v>2.5</v>
      </c>
      <c r="U30" s="2">
        <v>2.5</v>
      </c>
      <c r="V30" s="2">
        <f t="shared" si="1"/>
        <v>28</v>
      </c>
      <c r="W30" s="57"/>
      <c r="X30" s="57"/>
    </row>
    <row r="31" spans="2:39" x14ac:dyDescent="0.35">
      <c r="B31" s="2" t="s">
        <v>29</v>
      </c>
      <c r="C31" s="2">
        <v>2</v>
      </c>
      <c r="D31" s="2">
        <v>2</v>
      </c>
      <c r="E31" s="2">
        <v>2</v>
      </c>
      <c r="F31" s="2">
        <v>3</v>
      </c>
      <c r="G31" s="2">
        <v>3</v>
      </c>
      <c r="H31" s="2">
        <v>4</v>
      </c>
      <c r="I31" s="2">
        <v>4</v>
      </c>
      <c r="J31" s="1">
        <f t="shared" si="0"/>
        <v>20</v>
      </c>
      <c r="N31" s="2" t="s">
        <v>29</v>
      </c>
      <c r="O31" s="2">
        <v>2</v>
      </c>
      <c r="P31" s="2">
        <v>2</v>
      </c>
      <c r="Q31" s="2">
        <v>2</v>
      </c>
      <c r="R31" s="2">
        <v>4.5</v>
      </c>
      <c r="S31" s="2">
        <v>4.5</v>
      </c>
      <c r="T31" s="2">
        <v>6.5</v>
      </c>
      <c r="U31" s="2">
        <v>6.5</v>
      </c>
      <c r="V31" s="2">
        <f t="shared" si="1"/>
        <v>28</v>
      </c>
      <c r="W31" s="57"/>
      <c r="X31" s="57"/>
    </row>
    <row r="32" spans="2:39" x14ac:dyDescent="0.35">
      <c r="B32" s="2" t="s">
        <v>30</v>
      </c>
      <c r="C32" s="2">
        <v>3</v>
      </c>
      <c r="D32" s="2">
        <v>3</v>
      </c>
      <c r="E32" s="2">
        <v>4</v>
      </c>
      <c r="F32" s="2">
        <v>3</v>
      </c>
      <c r="G32" s="2">
        <v>3</v>
      </c>
      <c r="H32" s="2">
        <v>3</v>
      </c>
      <c r="I32" s="2">
        <v>5</v>
      </c>
      <c r="J32" s="1">
        <f t="shared" si="0"/>
        <v>24</v>
      </c>
      <c r="N32" s="2" t="s">
        <v>30</v>
      </c>
      <c r="O32" s="2">
        <v>3</v>
      </c>
      <c r="P32" s="2">
        <v>3</v>
      </c>
      <c r="Q32" s="2">
        <v>6</v>
      </c>
      <c r="R32" s="2">
        <v>3</v>
      </c>
      <c r="S32" s="2">
        <v>3</v>
      </c>
      <c r="T32" s="2">
        <v>3</v>
      </c>
      <c r="U32" s="2">
        <v>7</v>
      </c>
      <c r="V32" s="2">
        <f t="shared" si="1"/>
        <v>28</v>
      </c>
      <c r="W32" s="57"/>
      <c r="X32" s="57"/>
    </row>
    <row r="33" spans="2:24" x14ac:dyDescent="0.35">
      <c r="B33" s="2" t="s">
        <v>31</v>
      </c>
      <c r="C33" s="2">
        <v>4</v>
      </c>
      <c r="D33" s="2">
        <v>4</v>
      </c>
      <c r="E33" s="2">
        <v>4</v>
      </c>
      <c r="F33" s="2">
        <v>2</v>
      </c>
      <c r="G33" s="2">
        <v>5</v>
      </c>
      <c r="H33" s="2">
        <v>4</v>
      </c>
      <c r="I33" s="2">
        <v>3</v>
      </c>
      <c r="J33" s="1">
        <f t="shared" si="0"/>
        <v>26</v>
      </c>
      <c r="N33" s="2" t="s">
        <v>31</v>
      </c>
      <c r="O33" s="2">
        <v>4.5</v>
      </c>
      <c r="P33" s="2">
        <v>4.5</v>
      </c>
      <c r="Q33" s="2">
        <v>4.5</v>
      </c>
      <c r="R33" s="2">
        <v>1</v>
      </c>
      <c r="S33" s="2">
        <v>7</v>
      </c>
      <c r="T33" s="2">
        <v>4.5</v>
      </c>
      <c r="U33" s="2">
        <v>2</v>
      </c>
      <c r="V33" s="2">
        <f t="shared" si="1"/>
        <v>28</v>
      </c>
      <c r="W33" s="57"/>
      <c r="X33" s="57"/>
    </row>
    <row r="34" spans="2:24" x14ac:dyDescent="0.35">
      <c r="B34" s="1" t="s">
        <v>156</v>
      </c>
      <c r="C34" s="1">
        <f>SUM(C4:C33)</f>
        <v>77</v>
      </c>
      <c r="D34" s="1">
        <f t="shared" ref="D34:I34" si="2">SUM(D4:D33)</f>
        <v>80</v>
      </c>
      <c r="E34" s="1">
        <f t="shared" si="2"/>
        <v>95</v>
      </c>
      <c r="F34" s="1">
        <f t="shared" si="2"/>
        <v>104</v>
      </c>
      <c r="G34" s="1">
        <f t="shared" si="2"/>
        <v>107</v>
      </c>
      <c r="H34" s="1">
        <f t="shared" si="2"/>
        <v>110</v>
      </c>
      <c r="I34" s="1">
        <f t="shared" si="2"/>
        <v>117</v>
      </c>
      <c r="N34" s="1" t="s">
        <v>40</v>
      </c>
      <c r="O34" s="1">
        <f>SUM(O4:O33)</f>
        <v>78.5</v>
      </c>
      <c r="P34" s="1">
        <f t="shared" ref="P34:V34" si="3">SUM(P4:P33)</f>
        <v>82.5</v>
      </c>
      <c r="Q34" s="1">
        <f t="shared" si="3"/>
        <v>113</v>
      </c>
      <c r="R34" s="1">
        <f t="shared" si="3"/>
        <v>135</v>
      </c>
      <c r="S34" s="1">
        <f t="shared" si="3"/>
        <v>136.5</v>
      </c>
      <c r="T34" s="1">
        <f t="shared" si="3"/>
        <v>141</v>
      </c>
      <c r="U34" s="1">
        <f t="shared" si="3"/>
        <v>153.5</v>
      </c>
      <c r="V34" s="1">
        <f t="shared" si="3"/>
        <v>840</v>
      </c>
    </row>
    <row r="35" spans="2:24" x14ac:dyDescent="0.35">
      <c r="B35" s="1" t="s">
        <v>97</v>
      </c>
      <c r="C35" s="3">
        <f>AVERAGE(C4:C33)</f>
        <v>2.5666666666666669</v>
      </c>
      <c r="D35" s="3">
        <f t="shared" ref="D35:I35" si="4">AVERAGE(D4:D33)</f>
        <v>2.6666666666666665</v>
      </c>
      <c r="E35" s="3">
        <f t="shared" si="4"/>
        <v>3.1666666666666665</v>
      </c>
      <c r="F35" s="3">
        <f t="shared" si="4"/>
        <v>3.4666666666666668</v>
      </c>
      <c r="G35" s="3">
        <f t="shared" si="4"/>
        <v>3.5666666666666669</v>
      </c>
      <c r="H35" s="3">
        <f t="shared" si="4"/>
        <v>3.6666666666666665</v>
      </c>
      <c r="I35" s="1">
        <f t="shared" si="4"/>
        <v>3.9</v>
      </c>
      <c r="N35" s="1" t="s">
        <v>41</v>
      </c>
      <c r="O35" s="3">
        <f>AVERAGE(O4:O33)</f>
        <v>2.6166666666666667</v>
      </c>
      <c r="P35" s="3">
        <f t="shared" ref="P35:T35" si="5">AVERAGE(P4:P33)</f>
        <v>2.75</v>
      </c>
      <c r="Q35" s="3">
        <f t="shared" si="5"/>
        <v>3.7666666666666666</v>
      </c>
      <c r="R35" s="3">
        <f t="shared" si="5"/>
        <v>4.5</v>
      </c>
      <c r="S35" s="3">
        <f t="shared" si="5"/>
        <v>4.55</v>
      </c>
      <c r="T35" s="3">
        <f t="shared" si="5"/>
        <v>4.7</v>
      </c>
      <c r="U35" s="3">
        <f>AVERAGE(U4:U33)</f>
        <v>5.1166666666666663</v>
      </c>
      <c r="V35" s="3">
        <f>AVERAGE(V4:V33)</f>
        <v>28</v>
      </c>
      <c r="W35" s="3"/>
      <c r="X35" s="3"/>
    </row>
  </sheetData>
  <mergeCells count="6">
    <mergeCell ref="Y24:AA24"/>
    <mergeCell ref="B2:B3"/>
    <mergeCell ref="C2:I2"/>
    <mergeCell ref="N2:N3"/>
    <mergeCell ref="O2:U2"/>
    <mergeCell ref="V2:V3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BA5A0-8233-46DC-8EA7-CBDFB99564AD}">
  <dimension ref="B2:Y35"/>
  <sheetViews>
    <sheetView topLeftCell="V1" zoomScale="121" workbookViewId="0">
      <selection activeCell="Z20" sqref="Z20"/>
    </sheetView>
  </sheetViews>
  <sheetFormatPr defaultRowHeight="14.5" x14ac:dyDescent="0.35"/>
  <cols>
    <col min="1" max="16384" width="8.7265625" style="1"/>
  </cols>
  <sheetData>
    <row r="2" spans="2:25" x14ac:dyDescent="0.35">
      <c r="B2" s="41" t="s">
        <v>0</v>
      </c>
      <c r="C2" s="41" t="s">
        <v>1</v>
      </c>
      <c r="D2" s="41"/>
      <c r="E2" s="41"/>
      <c r="F2" s="41"/>
      <c r="G2" s="41"/>
      <c r="H2" s="41"/>
      <c r="I2" s="41"/>
      <c r="M2" s="41" t="s">
        <v>0</v>
      </c>
      <c r="N2" s="41" t="s">
        <v>1</v>
      </c>
      <c r="O2" s="41"/>
      <c r="P2" s="41"/>
      <c r="Q2" s="41"/>
      <c r="R2" s="41"/>
      <c r="S2" s="41"/>
      <c r="T2" s="42"/>
      <c r="U2" s="41" t="s">
        <v>42</v>
      </c>
    </row>
    <row r="3" spans="2:25" x14ac:dyDescent="0.35">
      <c r="B3" s="41"/>
      <c r="C3" s="2">
        <v>167</v>
      </c>
      <c r="D3" s="2">
        <v>245</v>
      </c>
      <c r="E3" s="2">
        <v>370</v>
      </c>
      <c r="F3" s="2">
        <v>493</v>
      </c>
      <c r="G3" s="2">
        <v>504</v>
      </c>
      <c r="H3" s="2">
        <v>638</v>
      </c>
      <c r="I3" s="2">
        <v>752</v>
      </c>
      <c r="J3" s="1" t="s">
        <v>42</v>
      </c>
      <c r="M3" s="41"/>
      <c r="N3" s="2">
        <v>167</v>
      </c>
      <c r="O3" s="2">
        <v>245</v>
      </c>
      <c r="P3" s="2">
        <v>370</v>
      </c>
      <c r="Q3" s="2">
        <v>493</v>
      </c>
      <c r="R3" s="2">
        <v>504</v>
      </c>
      <c r="S3" s="2">
        <v>638</v>
      </c>
      <c r="T3" s="38">
        <v>752</v>
      </c>
      <c r="U3" s="41"/>
      <c r="W3" s="1" t="s">
        <v>133</v>
      </c>
      <c r="X3" s="1">
        <v>7</v>
      </c>
    </row>
    <row r="4" spans="2:25" x14ac:dyDescent="0.35">
      <c r="B4" s="2" t="s">
        <v>2</v>
      </c>
      <c r="C4" s="2">
        <v>2</v>
      </c>
      <c r="D4" s="2">
        <v>2</v>
      </c>
      <c r="E4" s="2">
        <v>4</v>
      </c>
      <c r="F4" s="2">
        <v>4</v>
      </c>
      <c r="G4" s="2">
        <v>2</v>
      </c>
      <c r="H4" s="2">
        <v>2</v>
      </c>
      <c r="I4" s="2">
        <v>4</v>
      </c>
      <c r="J4" s="1">
        <f>SUM(C4:I4)</f>
        <v>20</v>
      </c>
      <c r="M4" s="2" t="s">
        <v>2</v>
      </c>
      <c r="N4" s="2">
        <v>2.5</v>
      </c>
      <c r="O4" s="2">
        <v>2.5</v>
      </c>
      <c r="P4" s="2">
        <v>6</v>
      </c>
      <c r="Q4" s="2">
        <v>6</v>
      </c>
      <c r="R4" s="2">
        <v>2.5</v>
      </c>
      <c r="S4" s="2">
        <v>2.5</v>
      </c>
      <c r="T4" s="38">
        <v>6</v>
      </c>
      <c r="U4" s="2">
        <f>SUM(N4:T4)</f>
        <v>28</v>
      </c>
      <c r="W4" s="1" t="s">
        <v>134</v>
      </c>
      <c r="X4" s="1">
        <v>30</v>
      </c>
    </row>
    <row r="5" spans="2:25" x14ac:dyDescent="0.35">
      <c r="B5" s="2" t="s">
        <v>3</v>
      </c>
      <c r="C5" s="2">
        <v>2</v>
      </c>
      <c r="D5" s="2">
        <v>4</v>
      </c>
      <c r="E5" s="2">
        <v>3</v>
      </c>
      <c r="F5" s="2">
        <v>4</v>
      </c>
      <c r="G5" s="2">
        <v>3</v>
      </c>
      <c r="H5" s="2">
        <v>1</v>
      </c>
      <c r="I5" s="2">
        <v>2</v>
      </c>
      <c r="J5" s="1">
        <f t="shared" ref="J5:J33" si="0">SUM(C5:I5)</f>
        <v>19</v>
      </c>
      <c r="M5" s="2" t="s">
        <v>3</v>
      </c>
      <c r="N5" s="2">
        <v>2.5</v>
      </c>
      <c r="O5" s="2">
        <v>6.5</v>
      </c>
      <c r="P5" s="2">
        <v>4.5</v>
      </c>
      <c r="Q5" s="2">
        <v>6.5</v>
      </c>
      <c r="R5" s="2">
        <v>4.5</v>
      </c>
      <c r="S5" s="2">
        <v>1</v>
      </c>
      <c r="T5" s="38">
        <v>2.5</v>
      </c>
      <c r="U5" s="2">
        <f t="shared" ref="U5:U33" si="1">SUM(N5:T5)</f>
        <v>28</v>
      </c>
    </row>
    <row r="6" spans="2:25" x14ac:dyDescent="0.35">
      <c r="B6" s="2" t="s">
        <v>4</v>
      </c>
      <c r="C6" s="2">
        <v>2</v>
      </c>
      <c r="D6" s="2">
        <v>2</v>
      </c>
      <c r="E6" s="2">
        <v>3</v>
      </c>
      <c r="F6" s="2">
        <v>2</v>
      </c>
      <c r="G6" s="2">
        <v>5</v>
      </c>
      <c r="H6" s="2">
        <v>3</v>
      </c>
      <c r="I6" s="2">
        <v>4</v>
      </c>
      <c r="J6" s="1">
        <f t="shared" si="0"/>
        <v>21</v>
      </c>
      <c r="M6" s="2" t="s">
        <v>4</v>
      </c>
      <c r="N6" s="2">
        <v>2</v>
      </c>
      <c r="O6" s="2">
        <v>2</v>
      </c>
      <c r="P6" s="2">
        <v>4.5</v>
      </c>
      <c r="Q6" s="2">
        <v>2</v>
      </c>
      <c r="R6" s="2">
        <v>7</v>
      </c>
      <c r="S6" s="2">
        <v>4.5</v>
      </c>
      <c r="T6" s="38">
        <v>6</v>
      </c>
      <c r="U6" s="2">
        <f t="shared" si="1"/>
        <v>28</v>
      </c>
    </row>
    <row r="7" spans="2:25" x14ac:dyDescent="0.35">
      <c r="B7" s="2" t="s">
        <v>5</v>
      </c>
      <c r="C7" s="2">
        <v>2</v>
      </c>
      <c r="D7" s="2">
        <v>3</v>
      </c>
      <c r="E7" s="2">
        <v>3</v>
      </c>
      <c r="F7" s="2">
        <v>3</v>
      </c>
      <c r="G7" s="2">
        <v>3</v>
      </c>
      <c r="H7" s="2">
        <v>3</v>
      </c>
      <c r="I7" s="2">
        <v>3</v>
      </c>
      <c r="J7" s="1">
        <f t="shared" si="0"/>
        <v>20</v>
      </c>
      <c r="M7" s="2" t="s">
        <v>5</v>
      </c>
      <c r="N7" s="2">
        <v>1</v>
      </c>
      <c r="O7" s="2">
        <v>4.5</v>
      </c>
      <c r="P7" s="2">
        <v>4.5</v>
      </c>
      <c r="Q7" s="2">
        <v>4.5</v>
      </c>
      <c r="R7" s="2">
        <v>4.5</v>
      </c>
      <c r="S7" s="2">
        <v>4.5</v>
      </c>
      <c r="T7" s="38">
        <v>4.5</v>
      </c>
      <c r="U7" s="2">
        <f t="shared" si="1"/>
        <v>28</v>
      </c>
    </row>
    <row r="8" spans="2:25" x14ac:dyDescent="0.35">
      <c r="B8" s="2" t="s">
        <v>6</v>
      </c>
      <c r="C8" s="2">
        <v>2</v>
      </c>
      <c r="D8" s="2">
        <v>4</v>
      </c>
      <c r="E8" s="2">
        <v>4</v>
      </c>
      <c r="F8" s="2">
        <v>3</v>
      </c>
      <c r="G8" s="2">
        <v>4</v>
      </c>
      <c r="H8" s="2">
        <v>3</v>
      </c>
      <c r="I8" s="2">
        <v>3</v>
      </c>
      <c r="J8" s="1">
        <f t="shared" si="0"/>
        <v>23</v>
      </c>
      <c r="M8" s="2" t="s">
        <v>6</v>
      </c>
      <c r="N8" s="2">
        <v>1</v>
      </c>
      <c r="O8" s="2">
        <v>6</v>
      </c>
      <c r="P8" s="2">
        <v>6</v>
      </c>
      <c r="Q8" s="2">
        <v>3</v>
      </c>
      <c r="R8" s="2">
        <v>6</v>
      </c>
      <c r="S8" s="2">
        <v>3</v>
      </c>
      <c r="T8" s="38">
        <v>3</v>
      </c>
      <c r="U8" s="2">
        <f t="shared" si="1"/>
        <v>28</v>
      </c>
    </row>
    <row r="9" spans="2:25" x14ac:dyDescent="0.35">
      <c r="B9" s="2" t="s">
        <v>7</v>
      </c>
      <c r="C9" s="2">
        <v>3</v>
      </c>
      <c r="D9" s="2">
        <v>2</v>
      </c>
      <c r="E9" s="2">
        <v>2</v>
      </c>
      <c r="F9" s="2">
        <v>4</v>
      </c>
      <c r="G9" s="2">
        <v>3</v>
      </c>
      <c r="H9" s="2">
        <v>3</v>
      </c>
      <c r="I9" s="2">
        <v>3</v>
      </c>
      <c r="J9" s="1">
        <f t="shared" si="0"/>
        <v>20</v>
      </c>
      <c r="M9" s="2" t="s">
        <v>7</v>
      </c>
      <c r="N9" s="2">
        <v>4.5</v>
      </c>
      <c r="O9" s="2">
        <v>1.5</v>
      </c>
      <c r="P9" s="2">
        <v>1.5</v>
      </c>
      <c r="Q9" s="2">
        <v>7</v>
      </c>
      <c r="R9" s="2">
        <v>4.5</v>
      </c>
      <c r="S9" s="2">
        <v>4.5</v>
      </c>
      <c r="T9" s="38">
        <v>4.5</v>
      </c>
      <c r="U9" s="2">
        <f t="shared" si="1"/>
        <v>28</v>
      </c>
    </row>
    <row r="10" spans="2:25" x14ac:dyDescent="0.35">
      <c r="B10" s="2" t="s">
        <v>8</v>
      </c>
      <c r="C10" s="2">
        <v>4</v>
      </c>
      <c r="D10" s="2">
        <v>4</v>
      </c>
      <c r="E10" s="2">
        <v>4</v>
      </c>
      <c r="F10" s="2">
        <v>3</v>
      </c>
      <c r="G10" s="2">
        <v>5</v>
      </c>
      <c r="H10" s="2">
        <v>3</v>
      </c>
      <c r="I10" s="2">
        <v>2</v>
      </c>
      <c r="J10" s="1">
        <f t="shared" si="0"/>
        <v>25</v>
      </c>
      <c r="M10" s="2" t="s">
        <v>8</v>
      </c>
      <c r="N10" s="2">
        <v>5</v>
      </c>
      <c r="O10" s="2">
        <v>5</v>
      </c>
      <c r="P10" s="2">
        <v>5</v>
      </c>
      <c r="Q10" s="2">
        <v>2.5</v>
      </c>
      <c r="R10" s="2">
        <v>7</v>
      </c>
      <c r="S10" s="2">
        <v>2.5</v>
      </c>
      <c r="T10" s="38">
        <v>1</v>
      </c>
      <c r="U10" s="2">
        <f t="shared" si="1"/>
        <v>28</v>
      </c>
      <c r="W10" s="1" t="s">
        <v>133</v>
      </c>
      <c r="X10" s="1">
        <f>(12/((X4*X3)*(X3+1))*SUMSQ(N34:T34)-(3*X4)*(X3+1))</f>
        <v>9.1571428571428442</v>
      </c>
    </row>
    <row r="11" spans="2:25" x14ac:dyDescent="0.35">
      <c r="B11" s="2" t="s">
        <v>9</v>
      </c>
      <c r="C11" s="2">
        <v>3</v>
      </c>
      <c r="D11" s="2">
        <v>4</v>
      </c>
      <c r="E11" s="2">
        <v>3</v>
      </c>
      <c r="F11" s="2">
        <v>4</v>
      </c>
      <c r="G11" s="2">
        <v>4</v>
      </c>
      <c r="H11" s="2">
        <v>3</v>
      </c>
      <c r="I11" s="2">
        <v>4</v>
      </c>
      <c r="J11" s="1">
        <f t="shared" si="0"/>
        <v>25</v>
      </c>
      <c r="M11" s="2" t="s">
        <v>9</v>
      </c>
      <c r="N11" s="2">
        <v>2</v>
      </c>
      <c r="O11" s="2">
        <v>5.5</v>
      </c>
      <c r="P11" s="2">
        <v>2</v>
      </c>
      <c r="Q11" s="2">
        <v>5.5</v>
      </c>
      <c r="R11" s="2">
        <v>5.5</v>
      </c>
      <c r="S11" s="2">
        <v>2</v>
      </c>
      <c r="T11" s="38">
        <v>5.5</v>
      </c>
      <c r="U11" s="2">
        <f t="shared" si="1"/>
        <v>28</v>
      </c>
      <c r="W11" s="1" t="s">
        <v>157</v>
      </c>
      <c r="X11" s="1">
        <f>_xlfn.CHISQ.INV.RT(0.05,6)</f>
        <v>12.591587243743978</v>
      </c>
    </row>
    <row r="12" spans="2:25" x14ac:dyDescent="0.35">
      <c r="B12" s="2" t="s">
        <v>10</v>
      </c>
      <c r="C12" s="2">
        <v>2</v>
      </c>
      <c r="D12" s="2">
        <v>2</v>
      </c>
      <c r="E12" s="2">
        <v>3</v>
      </c>
      <c r="F12" s="2">
        <v>3</v>
      </c>
      <c r="G12" s="2">
        <v>2</v>
      </c>
      <c r="H12" s="2">
        <v>2</v>
      </c>
      <c r="I12" s="2">
        <v>3</v>
      </c>
      <c r="J12" s="1">
        <f t="shared" si="0"/>
        <v>17</v>
      </c>
      <c r="M12" s="2" t="s">
        <v>10</v>
      </c>
      <c r="N12" s="2">
        <v>2.5</v>
      </c>
      <c r="O12" s="2">
        <v>2.5</v>
      </c>
      <c r="P12" s="2">
        <v>6</v>
      </c>
      <c r="Q12" s="2">
        <v>6</v>
      </c>
      <c r="R12" s="2">
        <v>2.5</v>
      </c>
      <c r="S12" s="2">
        <v>2.5</v>
      </c>
      <c r="T12" s="38">
        <v>6</v>
      </c>
      <c r="U12" s="2">
        <f t="shared" si="1"/>
        <v>28</v>
      </c>
      <c r="Y12" s="1" t="s">
        <v>164</v>
      </c>
    </row>
    <row r="13" spans="2:25" x14ac:dyDescent="0.35">
      <c r="B13" s="2" t="s">
        <v>11</v>
      </c>
      <c r="C13" s="2">
        <v>1</v>
      </c>
      <c r="D13" s="2">
        <v>2</v>
      </c>
      <c r="E13" s="2">
        <v>2</v>
      </c>
      <c r="F13" s="2">
        <v>3</v>
      </c>
      <c r="G13" s="2">
        <v>2</v>
      </c>
      <c r="H13" s="2">
        <v>3</v>
      </c>
      <c r="I13" s="2">
        <v>2</v>
      </c>
      <c r="J13" s="1">
        <f t="shared" si="0"/>
        <v>15</v>
      </c>
      <c r="M13" s="2" t="s">
        <v>11</v>
      </c>
      <c r="N13" s="2">
        <v>1</v>
      </c>
      <c r="O13" s="2">
        <v>3.5</v>
      </c>
      <c r="P13" s="2">
        <v>3.5</v>
      </c>
      <c r="Q13" s="2">
        <v>6.5</v>
      </c>
      <c r="R13" s="2">
        <v>3.5</v>
      </c>
      <c r="S13" s="2">
        <v>3.5</v>
      </c>
      <c r="T13" s="38">
        <v>6.5</v>
      </c>
      <c r="U13" s="2">
        <f t="shared" si="1"/>
        <v>28</v>
      </c>
    </row>
    <row r="14" spans="2:25" x14ac:dyDescent="0.35">
      <c r="B14" s="2" t="s">
        <v>12</v>
      </c>
      <c r="C14" s="2">
        <v>4</v>
      </c>
      <c r="D14" s="2">
        <v>2</v>
      </c>
      <c r="E14" s="2">
        <v>4</v>
      </c>
      <c r="F14" s="2">
        <v>4</v>
      </c>
      <c r="G14" s="2">
        <v>3</v>
      </c>
      <c r="H14" s="2">
        <v>5</v>
      </c>
      <c r="I14" s="2">
        <v>2</v>
      </c>
      <c r="J14" s="1">
        <f t="shared" si="0"/>
        <v>24</v>
      </c>
      <c r="M14" s="2" t="s">
        <v>12</v>
      </c>
      <c r="N14" s="2">
        <v>5</v>
      </c>
      <c r="O14" s="2">
        <v>1.5</v>
      </c>
      <c r="P14" s="2">
        <v>5</v>
      </c>
      <c r="Q14" s="2">
        <v>5</v>
      </c>
      <c r="R14" s="2">
        <v>3</v>
      </c>
      <c r="S14" s="2">
        <v>7</v>
      </c>
      <c r="T14" s="38">
        <v>1.5</v>
      </c>
      <c r="U14" s="2">
        <f t="shared" si="1"/>
        <v>28</v>
      </c>
    </row>
    <row r="15" spans="2:25" x14ac:dyDescent="0.35">
      <c r="B15" s="2" t="s">
        <v>13</v>
      </c>
      <c r="C15" s="2">
        <v>2</v>
      </c>
      <c r="D15" s="2">
        <v>1</v>
      </c>
      <c r="E15" s="2">
        <v>4</v>
      </c>
      <c r="F15" s="2">
        <v>2</v>
      </c>
      <c r="G15" s="2">
        <v>2</v>
      </c>
      <c r="H15" s="2">
        <v>1</v>
      </c>
      <c r="I15" s="2">
        <v>4</v>
      </c>
      <c r="J15" s="1">
        <f t="shared" si="0"/>
        <v>16</v>
      </c>
      <c r="M15" s="2" t="s">
        <v>13</v>
      </c>
      <c r="N15" s="2">
        <v>4</v>
      </c>
      <c r="O15" s="2">
        <v>1.5</v>
      </c>
      <c r="P15" s="2">
        <v>6.5</v>
      </c>
      <c r="Q15" s="2">
        <v>4</v>
      </c>
      <c r="R15" s="2">
        <v>4</v>
      </c>
      <c r="S15" s="2">
        <v>1.5</v>
      </c>
      <c r="T15" s="38">
        <v>6.5</v>
      </c>
      <c r="U15" s="2">
        <f t="shared" si="1"/>
        <v>28</v>
      </c>
    </row>
    <row r="16" spans="2:25" x14ac:dyDescent="0.35">
      <c r="B16" s="2" t="s">
        <v>14</v>
      </c>
      <c r="C16" s="2">
        <v>3</v>
      </c>
      <c r="D16" s="2">
        <v>3</v>
      </c>
      <c r="E16" s="2">
        <v>3</v>
      </c>
      <c r="F16" s="2">
        <v>4</v>
      </c>
      <c r="G16" s="2">
        <v>5</v>
      </c>
      <c r="H16" s="2">
        <v>5</v>
      </c>
      <c r="I16" s="2">
        <v>5</v>
      </c>
      <c r="J16" s="1">
        <f t="shared" si="0"/>
        <v>28</v>
      </c>
      <c r="M16" s="2" t="s">
        <v>14</v>
      </c>
      <c r="N16" s="2">
        <v>2</v>
      </c>
      <c r="O16" s="2">
        <v>2</v>
      </c>
      <c r="P16" s="2">
        <v>2</v>
      </c>
      <c r="Q16" s="2">
        <v>4</v>
      </c>
      <c r="R16" s="2">
        <v>6</v>
      </c>
      <c r="S16" s="2">
        <v>6</v>
      </c>
      <c r="T16" s="38">
        <v>6</v>
      </c>
      <c r="U16" s="2">
        <f t="shared" si="1"/>
        <v>28</v>
      </c>
    </row>
    <row r="17" spans="2:21" x14ac:dyDescent="0.35">
      <c r="B17" s="2" t="s">
        <v>15</v>
      </c>
      <c r="C17" s="2">
        <v>3</v>
      </c>
      <c r="D17" s="2">
        <v>5</v>
      </c>
      <c r="E17" s="2">
        <v>4</v>
      </c>
      <c r="F17" s="2">
        <v>4</v>
      </c>
      <c r="G17" s="2">
        <v>4</v>
      </c>
      <c r="H17" s="2">
        <v>5</v>
      </c>
      <c r="I17" s="2">
        <v>4</v>
      </c>
      <c r="J17" s="1">
        <f t="shared" si="0"/>
        <v>29</v>
      </c>
      <c r="M17" s="2" t="s">
        <v>15</v>
      </c>
      <c r="N17" s="2">
        <v>1</v>
      </c>
      <c r="O17" s="2">
        <v>6.5</v>
      </c>
      <c r="P17" s="2">
        <v>3.5</v>
      </c>
      <c r="Q17" s="2">
        <v>3.5</v>
      </c>
      <c r="R17" s="2">
        <v>3.5</v>
      </c>
      <c r="S17" s="2">
        <v>6.5</v>
      </c>
      <c r="T17" s="38">
        <v>3.5</v>
      </c>
      <c r="U17" s="2">
        <f t="shared" si="1"/>
        <v>28</v>
      </c>
    </row>
    <row r="18" spans="2:21" x14ac:dyDescent="0.35">
      <c r="B18" s="2" t="s">
        <v>16</v>
      </c>
      <c r="C18" s="2">
        <v>2</v>
      </c>
      <c r="D18" s="2">
        <v>4</v>
      </c>
      <c r="E18" s="2">
        <v>4</v>
      </c>
      <c r="F18" s="2">
        <v>2</v>
      </c>
      <c r="G18" s="2">
        <v>4</v>
      </c>
      <c r="H18" s="2">
        <v>3</v>
      </c>
      <c r="I18" s="2">
        <v>3</v>
      </c>
      <c r="J18" s="1">
        <f t="shared" si="0"/>
        <v>22</v>
      </c>
      <c r="M18" s="2" t="s">
        <v>16</v>
      </c>
      <c r="N18" s="2">
        <v>1.5</v>
      </c>
      <c r="O18" s="2">
        <v>6</v>
      </c>
      <c r="P18" s="2">
        <v>6</v>
      </c>
      <c r="Q18" s="2">
        <v>1.5</v>
      </c>
      <c r="R18" s="2">
        <v>6</v>
      </c>
      <c r="S18" s="2">
        <v>3.5</v>
      </c>
      <c r="T18" s="38">
        <v>3.5</v>
      </c>
      <c r="U18" s="2">
        <f t="shared" si="1"/>
        <v>28</v>
      </c>
    </row>
    <row r="19" spans="2:21" x14ac:dyDescent="0.35">
      <c r="B19" s="2" t="s">
        <v>17</v>
      </c>
      <c r="C19" s="2">
        <v>2</v>
      </c>
      <c r="D19" s="2">
        <v>5</v>
      </c>
      <c r="E19" s="2">
        <v>1</v>
      </c>
      <c r="F19" s="2">
        <v>3</v>
      </c>
      <c r="G19" s="2">
        <v>3</v>
      </c>
      <c r="H19" s="2">
        <v>5</v>
      </c>
      <c r="I19" s="2">
        <v>2</v>
      </c>
      <c r="J19" s="1">
        <f t="shared" si="0"/>
        <v>21</v>
      </c>
      <c r="M19" s="2" t="s">
        <v>17</v>
      </c>
      <c r="N19" s="2">
        <v>2.5</v>
      </c>
      <c r="O19" s="2">
        <v>6.5</v>
      </c>
      <c r="P19" s="2">
        <v>1</v>
      </c>
      <c r="Q19" s="2">
        <v>4.5</v>
      </c>
      <c r="R19" s="2">
        <v>4.5</v>
      </c>
      <c r="S19" s="2">
        <v>6.5</v>
      </c>
      <c r="T19" s="38">
        <v>2.5</v>
      </c>
      <c r="U19" s="2">
        <f t="shared" si="1"/>
        <v>28</v>
      </c>
    </row>
    <row r="20" spans="2:21" x14ac:dyDescent="0.35">
      <c r="B20" s="2" t="s">
        <v>18</v>
      </c>
      <c r="C20" s="2">
        <v>2</v>
      </c>
      <c r="D20" s="2">
        <v>2</v>
      </c>
      <c r="E20" s="2">
        <v>2</v>
      </c>
      <c r="F20" s="2">
        <v>2</v>
      </c>
      <c r="G20" s="2">
        <v>3</v>
      </c>
      <c r="H20" s="2">
        <v>1</v>
      </c>
      <c r="I20" s="2">
        <v>2</v>
      </c>
      <c r="J20" s="1">
        <f t="shared" si="0"/>
        <v>14</v>
      </c>
      <c r="M20" s="2" t="s">
        <v>18</v>
      </c>
      <c r="N20" s="2">
        <v>4</v>
      </c>
      <c r="O20" s="2">
        <v>4</v>
      </c>
      <c r="P20" s="2">
        <v>4</v>
      </c>
      <c r="Q20" s="2">
        <v>4</v>
      </c>
      <c r="R20" s="2">
        <v>7</v>
      </c>
      <c r="S20" s="2">
        <v>1</v>
      </c>
      <c r="T20" s="38">
        <v>4</v>
      </c>
      <c r="U20" s="2">
        <f t="shared" si="1"/>
        <v>28</v>
      </c>
    </row>
    <row r="21" spans="2:21" x14ac:dyDescent="0.35">
      <c r="B21" s="2" t="s">
        <v>19</v>
      </c>
      <c r="C21" s="2">
        <v>3</v>
      </c>
      <c r="D21" s="2">
        <v>2</v>
      </c>
      <c r="E21" s="2">
        <v>2</v>
      </c>
      <c r="F21" s="2">
        <v>3</v>
      </c>
      <c r="G21" s="2">
        <v>3</v>
      </c>
      <c r="H21" s="2">
        <v>3</v>
      </c>
      <c r="I21" s="2">
        <v>3</v>
      </c>
      <c r="J21" s="1">
        <f t="shared" si="0"/>
        <v>19</v>
      </c>
      <c r="M21" s="2" t="s">
        <v>19</v>
      </c>
      <c r="N21" s="2">
        <v>5</v>
      </c>
      <c r="O21" s="2">
        <v>1.5</v>
      </c>
      <c r="P21" s="2">
        <v>1.5</v>
      </c>
      <c r="Q21" s="2">
        <v>5</v>
      </c>
      <c r="R21" s="2">
        <v>5</v>
      </c>
      <c r="S21" s="2">
        <v>5</v>
      </c>
      <c r="T21" s="38">
        <v>5</v>
      </c>
      <c r="U21" s="2">
        <f t="shared" si="1"/>
        <v>28</v>
      </c>
    </row>
    <row r="22" spans="2:21" x14ac:dyDescent="0.35">
      <c r="B22" s="2" t="s">
        <v>20</v>
      </c>
      <c r="C22" s="2">
        <v>2</v>
      </c>
      <c r="D22" s="2">
        <v>3</v>
      </c>
      <c r="E22" s="2">
        <v>3</v>
      </c>
      <c r="F22" s="2">
        <v>3</v>
      </c>
      <c r="G22" s="2">
        <v>4</v>
      </c>
      <c r="H22" s="2">
        <v>5</v>
      </c>
      <c r="I22" s="2">
        <v>5</v>
      </c>
      <c r="J22" s="1">
        <f t="shared" si="0"/>
        <v>25</v>
      </c>
      <c r="M22" s="2" t="s">
        <v>20</v>
      </c>
      <c r="N22" s="2">
        <v>1</v>
      </c>
      <c r="O22" s="2">
        <v>3</v>
      </c>
      <c r="P22" s="2">
        <v>3</v>
      </c>
      <c r="Q22" s="2">
        <v>3</v>
      </c>
      <c r="R22" s="2">
        <v>5</v>
      </c>
      <c r="S22" s="2">
        <v>6.5</v>
      </c>
      <c r="T22" s="38">
        <v>6.5</v>
      </c>
      <c r="U22" s="2">
        <f t="shared" si="1"/>
        <v>28</v>
      </c>
    </row>
    <row r="23" spans="2:21" x14ac:dyDescent="0.35">
      <c r="B23" s="2" t="s">
        <v>21</v>
      </c>
      <c r="C23" s="2">
        <v>1</v>
      </c>
      <c r="D23" s="2">
        <v>2</v>
      </c>
      <c r="E23" s="2">
        <v>3</v>
      </c>
      <c r="F23" s="2">
        <v>3</v>
      </c>
      <c r="G23" s="2">
        <v>4</v>
      </c>
      <c r="H23" s="2">
        <v>5</v>
      </c>
      <c r="I23" s="2">
        <v>5</v>
      </c>
      <c r="J23" s="1">
        <f t="shared" si="0"/>
        <v>23</v>
      </c>
      <c r="M23" s="2" t="s">
        <v>21</v>
      </c>
      <c r="N23" s="2">
        <v>1</v>
      </c>
      <c r="O23" s="2">
        <v>2</v>
      </c>
      <c r="P23" s="2">
        <v>3.5</v>
      </c>
      <c r="Q23" s="2">
        <v>3.5</v>
      </c>
      <c r="R23" s="2">
        <v>5</v>
      </c>
      <c r="S23" s="2">
        <v>6.5</v>
      </c>
      <c r="T23" s="38">
        <v>6.5</v>
      </c>
      <c r="U23" s="2">
        <f t="shared" si="1"/>
        <v>28</v>
      </c>
    </row>
    <row r="24" spans="2:21" x14ac:dyDescent="0.35">
      <c r="B24" s="2" t="s">
        <v>22</v>
      </c>
      <c r="C24" s="2">
        <v>4</v>
      </c>
      <c r="D24" s="2">
        <v>3</v>
      </c>
      <c r="E24" s="2">
        <v>2</v>
      </c>
      <c r="F24" s="2">
        <v>4</v>
      </c>
      <c r="G24" s="2">
        <v>3</v>
      </c>
      <c r="H24" s="2">
        <v>3</v>
      </c>
      <c r="I24" s="2">
        <v>2</v>
      </c>
      <c r="J24" s="1">
        <f t="shared" si="0"/>
        <v>21</v>
      </c>
      <c r="M24" s="2" t="s">
        <v>22</v>
      </c>
      <c r="N24" s="2">
        <v>6.5</v>
      </c>
      <c r="O24" s="2">
        <v>4</v>
      </c>
      <c r="P24" s="2">
        <v>1.5</v>
      </c>
      <c r="Q24" s="2">
        <v>6.5</v>
      </c>
      <c r="R24" s="2">
        <v>4</v>
      </c>
      <c r="S24" s="2">
        <v>4</v>
      </c>
      <c r="T24" s="38">
        <v>1.5</v>
      </c>
      <c r="U24" s="2">
        <f t="shared" si="1"/>
        <v>28</v>
      </c>
    </row>
    <row r="25" spans="2:21" x14ac:dyDescent="0.35">
      <c r="B25" s="2" t="s">
        <v>23</v>
      </c>
      <c r="C25" s="2">
        <v>2</v>
      </c>
      <c r="D25" s="2">
        <v>4</v>
      </c>
      <c r="E25" s="2">
        <v>2</v>
      </c>
      <c r="F25" s="2">
        <v>4</v>
      </c>
      <c r="G25" s="2">
        <v>3</v>
      </c>
      <c r="H25" s="2">
        <v>3</v>
      </c>
      <c r="I25" s="2">
        <v>4</v>
      </c>
      <c r="J25" s="1">
        <f t="shared" si="0"/>
        <v>22</v>
      </c>
      <c r="M25" s="2" t="s">
        <v>23</v>
      </c>
      <c r="N25" s="2">
        <v>1.5</v>
      </c>
      <c r="O25" s="2">
        <v>6</v>
      </c>
      <c r="P25" s="2">
        <v>1.5</v>
      </c>
      <c r="Q25" s="2">
        <v>6</v>
      </c>
      <c r="R25" s="2">
        <v>3.5</v>
      </c>
      <c r="S25" s="2">
        <v>3.5</v>
      </c>
      <c r="T25" s="38">
        <v>6</v>
      </c>
      <c r="U25" s="2">
        <f t="shared" si="1"/>
        <v>28</v>
      </c>
    </row>
    <row r="26" spans="2:21" x14ac:dyDescent="0.35">
      <c r="B26" s="2" t="s">
        <v>24</v>
      </c>
      <c r="C26" s="2">
        <v>4</v>
      </c>
      <c r="D26" s="2">
        <v>3</v>
      </c>
      <c r="E26" s="2">
        <v>3</v>
      </c>
      <c r="F26" s="2">
        <v>3</v>
      </c>
      <c r="G26" s="2">
        <v>4</v>
      </c>
      <c r="H26" s="2">
        <v>4</v>
      </c>
      <c r="I26" s="2">
        <v>3</v>
      </c>
      <c r="J26" s="1">
        <f t="shared" si="0"/>
        <v>24</v>
      </c>
      <c r="M26" s="2" t="s">
        <v>24</v>
      </c>
      <c r="N26" s="2">
        <v>5.5</v>
      </c>
      <c r="O26" s="2">
        <v>2</v>
      </c>
      <c r="P26" s="2">
        <v>2</v>
      </c>
      <c r="Q26" s="2">
        <v>2</v>
      </c>
      <c r="R26" s="2">
        <v>5.5</v>
      </c>
      <c r="S26" s="2">
        <v>5.5</v>
      </c>
      <c r="T26" s="38">
        <v>5.5</v>
      </c>
      <c r="U26" s="2">
        <f t="shared" si="1"/>
        <v>28</v>
      </c>
    </row>
    <row r="27" spans="2:21" x14ac:dyDescent="0.35">
      <c r="B27" s="2" t="s">
        <v>25</v>
      </c>
      <c r="C27" s="2">
        <v>5</v>
      </c>
      <c r="D27" s="2">
        <v>5</v>
      </c>
      <c r="E27" s="2">
        <v>4</v>
      </c>
      <c r="F27" s="2">
        <v>4</v>
      </c>
      <c r="G27" s="2">
        <v>4</v>
      </c>
      <c r="H27" s="2">
        <v>5</v>
      </c>
      <c r="I27" s="2">
        <v>5</v>
      </c>
      <c r="J27" s="1">
        <f t="shared" si="0"/>
        <v>32</v>
      </c>
      <c r="M27" s="2" t="s">
        <v>25</v>
      </c>
      <c r="N27" s="2">
        <v>5.5</v>
      </c>
      <c r="O27" s="2">
        <v>5.5</v>
      </c>
      <c r="P27" s="2">
        <v>2</v>
      </c>
      <c r="Q27" s="2">
        <v>2</v>
      </c>
      <c r="R27" s="2">
        <v>2</v>
      </c>
      <c r="S27" s="2">
        <v>5.5</v>
      </c>
      <c r="T27" s="38">
        <v>5.5</v>
      </c>
      <c r="U27" s="2">
        <f t="shared" si="1"/>
        <v>28</v>
      </c>
    </row>
    <row r="28" spans="2:21" x14ac:dyDescent="0.35">
      <c r="B28" s="2" t="s">
        <v>26</v>
      </c>
      <c r="C28" s="2">
        <v>2</v>
      </c>
      <c r="D28" s="2">
        <v>2</v>
      </c>
      <c r="E28" s="2">
        <v>3</v>
      </c>
      <c r="F28" s="2">
        <v>3</v>
      </c>
      <c r="G28" s="2">
        <v>4</v>
      </c>
      <c r="H28" s="2">
        <v>4</v>
      </c>
      <c r="I28" s="2">
        <v>3</v>
      </c>
      <c r="J28" s="1">
        <f t="shared" si="0"/>
        <v>21</v>
      </c>
      <c r="M28" s="2" t="s">
        <v>26</v>
      </c>
      <c r="N28" s="2">
        <v>1.5</v>
      </c>
      <c r="O28" s="2">
        <v>1.5</v>
      </c>
      <c r="P28" s="2">
        <v>4</v>
      </c>
      <c r="Q28" s="2">
        <v>4</v>
      </c>
      <c r="R28" s="2">
        <v>6.5</v>
      </c>
      <c r="S28" s="2">
        <v>6.5</v>
      </c>
      <c r="T28" s="38">
        <v>4</v>
      </c>
      <c r="U28" s="2">
        <f t="shared" si="1"/>
        <v>28</v>
      </c>
    </row>
    <row r="29" spans="2:21" x14ac:dyDescent="0.35">
      <c r="B29" s="2" t="s">
        <v>27</v>
      </c>
      <c r="C29" s="2">
        <v>2</v>
      </c>
      <c r="D29" s="2">
        <v>3</v>
      </c>
      <c r="E29" s="2">
        <v>1</v>
      </c>
      <c r="F29" s="2">
        <v>4</v>
      </c>
      <c r="G29" s="2">
        <v>2</v>
      </c>
      <c r="H29" s="2">
        <v>2</v>
      </c>
      <c r="I29" s="2">
        <v>2</v>
      </c>
      <c r="J29" s="1">
        <f t="shared" si="0"/>
        <v>16</v>
      </c>
      <c r="M29" s="2" t="s">
        <v>27</v>
      </c>
      <c r="N29" s="2">
        <v>3.5</v>
      </c>
      <c r="O29" s="2">
        <v>6</v>
      </c>
      <c r="P29" s="2">
        <v>1</v>
      </c>
      <c r="Q29" s="2">
        <v>7</v>
      </c>
      <c r="R29" s="2">
        <v>3.5</v>
      </c>
      <c r="S29" s="2">
        <v>3.5</v>
      </c>
      <c r="T29" s="38">
        <v>3.5</v>
      </c>
      <c r="U29" s="2">
        <f t="shared" si="1"/>
        <v>28</v>
      </c>
    </row>
    <row r="30" spans="2:21" x14ac:dyDescent="0.35">
      <c r="B30" s="2" t="s">
        <v>28</v>
      </c>
      <c r="C30" s="2">
        <v>3</v>
      </c>
      <c r="D30" s="2">
        <v>3</v>
      </c>
      <c r="E30" s="2">
        <v>3</v>
      </c>
      <c r="F30" s="2">
        <v>4</v>
      </c>
      <c r="G30" s="2">
        <v>3</v>
      </c>
      <c r="H30" s="2">
        <v>2</v>
      </c>
      <c r="I30" s="2">
        <v>3</v>
      </c>
      <c r="J30" s="1">
        <f t="shared" si="0"/>
        <v>21</v>
      </c>
      <c r="M30" s="2" t="s">
        <v>28</v>
      </c>
      <c r="N30" s="2">
        <v>4</v>
      </c>
      <c r="O30" s="2">
        <v>4</v>
      </c>
      <c r="P30" s="2">
        <v>4</v>
      </c>
      <c r="Q30" s="2">
        <v>7</v>
      </c>
      <c r="R30" s="2">
        <v>4</v>
      </c>
      <c r="S30" s="2">
        <v>1</v>
      </c>
      <c r="T30" s="38">
        <v>4</v>
      </c>
      <c r="U30" s="2">
        <f t="shared" si="1"/>
        <v>28</v>
      </c>
    </row>
    <row r="31" spans="2:21" x14ac:dyDescent="0.35">
      <c r="B31" s="2" t="s">
        <v>29</v>
      </c>
      <c r="C31" s="2">
        <v>4</v>
      </c>
      <c r="D31" s="2">
        <v>4</v>
      </c>
      <c r="E31" s="2">
        <v>3</v>
      </c>
      <c r="F31" s="2">
        <v>3</v>
      </c>
      <c r="G31" s="2">
        <v>3</v>
      </c>
      <c r="H31" s="2">
        <v>3</v>
      </c>
      <c r="I31" s="2">
        <v>3</v>
      </c>
      <c r="J31" s="1">
        <f t="shared" si="0"/>
        <v>23</v>
      </c>
      <c r="M31" s="2" t="s">
        <v>29</v>
      </c>
      <c r="N31" s="2">
        <v>6.5</v>
      </c>
      <c r="O31" s="2">
        <v>6.5</v>
      </c>
      <c r="P31" s="2">
        <v>3</v>
      </c>
      <c r="Q31" s="2">
        <v>3</v>
      </c>
      <c r="R31" s="2">
        <v>3</v>
      </c>
      <c r="S31" s="2">
        <v>3</v>
      </c>
      <c r="T31" s="38">
        <v>3</v>
      </c>
      <c r="U31" s="2">
        <f t="shared" si="1"/>
        <v>28</v>
      </c>
    </row>
    <row r="32" spans="2:21" x14ac:dyDescent="0.35">
      <c r="B32" s="2" t="s">
        <v>30</v>
      </c>
      <c r="C32" s="2">
        <v>3</v>
      </c>
      <c r="D32" s="2">
        <v>2</v>
      </c>
      <c r="E32" s="2">
        <v>3</v>
      </c>
      <c r="F32" s="2">
        <v>3</v>
      </c>
      <c r="G32" s="2">
        <v>4</v>
      </c>
      <c r="H32" s="2">
        <v>3</v>
      </c>
      <c r="I32" s="2">
        <v>3</v>
      </c>
      <c r="J32" s="1">
        <f t="shared" si="0"/>
        <v>21</v>
      </c>
      <c r="M32" s="2" t="s">
        <v>30</v>
      </c>
      <c r="N32" s="2">
        <v>4</v>
      </c>
      <c r="O32" s="2">
        <v>1</v>
      </c>
      <c r="P32" s="2">
        <v>4</v>
      </c>
      <c r="Q32" s="2">
        <v>4</v>
      </c>
      <c r="R32" s="2">
        <v>7</v>
      </c>
      <c r="S32" s="2">
        <v>4</v>
      </c>
      <c r="T32" s="38">
        <v>4</v>
      </c>
      <c r="U32" s="2">
        <f t="shared" si="1"/>
        <v>28</v>
      </c>
    </row>
    <row r="33" spans="2:21" x14ac:dyDescent="0.35">
      <c r="B33" s="2" t="s">
        <v>31</v>
      </c>
      <c r="C33" s="2">
        <v>5</v>
      </c>
      <c r="D33" s="2">
        <v>5</v>
      </c>
      <c r="E33" s="2">
        <v>5</v>
      </c>
      <c r="F33" s="2">
        <v>4</v>
      </c>
      <c r="G33" s="2">
        <v>2</v>
      </c>
      <c r="H33" s="2">
        <v>4</v>
      </c>
      <c r="I33" s="2">
        <v>4</v>
      </c>
      <c r="J33" s="1">
        <f t="shared" si="0"/>
        <v>29</v>
      </c>
      <c r="M33" s="2" t="s">
        <v>31</v>
      </c>
      <c r="N33" s="2">
        <v>6</v>
      </c>
      <c r="O33" s="2">
        <v>6</v>
      </c>
      <c r="P33" s="2">
        <v>6</v>
      </c>
      <c r="Q33" s="2">
        <v>3</v>
      </c>
      <c r="R33" s="2">
        <v>1</v>
      </c>
      <c r="S33" s="2">
        <v>3</v>
      </c>
      <c r="T33" s="38">
        <v>3</v>
      </c>
      <c r="U33" s="2">
        <f t="shared" si="1"/>
        <v>28</v>
      </c>
    </row>
    <row r="34" spans="2:21" x14ac:dyDescent="0.35">
      <c r="B34" s="1" t="s">
        <v>42</v>
      </c>
      <c r="C34" s="1">
        <f>SUM(C4:C33)</f>
        <v>81</v>
      </c>
      <c r="D34" s="1">
        <f t="shared" ref="D34:I34" si="2">SUM(D4:D33)</f>
        <v>92</v>
      </c>
      <c r="E34" s="1">
        <f t="shared" si="2"/>
        <v>90</v>
      </c>
      <c r="F34" s="1">
        <f t="shared" si="2"/>
        <v>99</v>
      </c>
      <c r="G34" s="1">
        <f t="shared" si="2"/>
        <v>100</v>
      </c>
      <c r="H34" s="1">
        <f t="shared" si="2"/>
        <v>97</v>
      </c>
      <c r="I34" s="1">
        <f t="shared" si="2"/>
        <v>97</v>
      </c>
      <c r="M34" s="2" t="s">
        <v>43</v>
      </c>
      <c r="N34" s="2">
        <f>SUM(N4:N33)</f>
        <v>95.5</v>
      </c>
      <c r="O34" s="2">
        <f t="shared" ref="O34:U34" si="3">SUM(O4:O33)</f>
        <v>116.5</v>
      </c>
      <c r="P34" s="2">
        <f t="shared" si="3"/>
        <v>108.5</v>
      </c>
      <c r="Q34" s="2">
        <f t="shared" si="3"/>
        <v>132</v>
      </c>
      <c r="R34" s="2">
        <f t="shared" si="3"/>
        <v>136.5</v>
      </c>
      <c r="S34" s="2">
        <f t="shared" si="3"/>
        <v>120</v>
      </c>
      <c r="T34" s="2">
        <f t="shared" si="3"/>
        <v>131</v>
      </c>
      <c r="U34" s="2">
        <f t="shared" si="3"/>
        <v>840</v>
      </c>
    </row>
    <row r="35" spans="2:21" x14ac:dyDescent="0.35">
      <c r="B35" s="1" t="s">
        <v>97</v>
      </c>
      <c r="C35" s="1">
        <f>AVERAGE(C4:C33)</f>
        <v>2.7</v>
      </c>
      <c r="D35" s="3">
        <f t="shared" ref="D35:I35" si="4">AVERAGE(D4:D33)</f>
        <v>3.0666666666666669</v>
      </c>
      <c r="E35" s="1">
        <f t="shared" si="4"/>
        <v>3</v>
      </c>
      <c r="F35" s="1">
        <f t="shared" si="4"/>
        <v>3.3</v>
      </c>
      <c r="G35" s="3">
        <f t="shared" si="4"/>
        <v>3.3333333333333335</v>
      </c>
      <c r="H35" s="3">
        <f t="shared" si="4"/>
        <v>3.2333333333333334</v>
      </c>
      <c r="I35" s="3">
        <f t="shared" si="4"/>
        <v>3.2333333333333334</v>
      </c>
      <c r="J35" s="3"/>
      <c r="M35" s="2" t="s">
        <v>41</v>
      </c>
      <c r="N35" s="2">
        <f xml:space="preserve"> AVERAGE(N4:N33)</f>
        <v>3.1833333333333331</v>
      </c>
      <c r="O35" s="2">
        <f t="shared" ref="O35:U35" si="5" xml:space="preserve"> AVERAGE(O4:O33)</f>
        <v>3.8833333333333333</v>
      </c>
      <c r="P35" s="2">
        <f t="shared" si="5"/>
        <v>3.6166666666666667</v>
      </c>
      <c r="Q35" s="2">
        <f t="shared" si="5"/>
        <v>4.4000000000000004</v>
      </c>
      <c r="R35" s="2">
        <f t="shared" si="5"/>
        <v>4.55</v>
      </c>
      <c r="S35" s="2">
        <f t="shared" si="5"/>
        <v>4</v>
      </c>
      <c r="T35" s="2">
        <f t="shared" si="5"/>
        <v>4.3666666666666663</v>
      </c>
      <c r="U35" s="2">
        <f t="shared" si="5"/>
        <v>28</v>
      </c>
    </row>
  </sheetData>
  <mergeCells count="5">
    <mergeCell ref="B2:B3"/>
    <mergeCell ref="C2:I2"/>
    <mergeCell ref="M2:M3"/>
    <mergeCell ref="N2:T2"/>
    <mergeCell ref="U2:U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D7995-4BCB-4795-8FBA-DFEA750881BF}">
  <dimension ref="B2:AA35"/>
  <sheetViews>
    <sheetView topLeftCell="J1" zoomScale="52" workbookViewId="0">
      <selection activeCell="AE21" sqref="AE21"/>
    </sheetView>
  </sheetViews>
  <sheetFormatPr defaultRowHeight="14.5" x14ac:dyDescent="0.35"/>
  <cols>
    <col min="1" max="2" width="8.7265625" style="1"/>
    <col min="3" max="3" width="9.36328125" style="1" bestFit="1" customWidth="1"/>
    <col min="4" max="21" width="8.7265625" style="1"/>
    <col min="22" max="22" width="10.54296875" style="1" customWidth="1"/>
    <col min="23" max="16384" width="8.7265625" style="1"/>
  </cols>
  <sheetData>
    <row r="2" spans="2:27" x14ac:dyDescent="0.35">
      <c r="B2" s="41" t="s">
        <v>0</v>
      </c>
      <c r="C2" s="41" t="s">
        <v>1</v>
      </c>
      <c r="D2" s="41"/>
      <c r="E2" s="41"/>
      <c r="F2" s="41"/>
      <c r="G2" s="41"/>
      <c r="H2" s="41"/>
      <c r="I2" s="41"/>
      <c r="L2" s="41" t="s">
        <v>0</v>
      </c>
      <c r="M2" s="41" t="s">
        <v>1</v>
      </c>
      <c r="N2" s="41"/>
      <c r="O2" s="41"/>
      <c r="P2" s="41"/>
      <c r="Q2" s="41"/>
      <c r="R2" s="41"/>
      <c r="S2" s="42"/>
      <c r="T2" s="41" t="s">
        <v>40</v>
      </c>
      <c r="V2" s="1" t="s">
        <v>133</v>
      </c>
      <c r="W2" s="1">
        <v>7</v>
      </c>
    </row>
    <row r="3" spans="2:27" x14ac:dyDescent="0.35">
      <c r="B3" s="41"/>
      <c r="C3" s="2">
        <v>167</v>
      </c>
      <c r="D3" s="2">
        <v>245</v>
      </c>
      <c r="E3" s="2">
        <v>370</v>
      </c>
      <c r="F3" s="2">
        <v>493</v>
      </c>
      <c r="G3" s="2">
        <v>504</v>
      </c>
      <c r="H3" s="2">
        <v>638</v>
      </c>
      <c r="I3" s="2">
        <v>752</v>
      </c>
      <c r="J3" s="1" t="s">
        <v>42</v>
      </c>
      <c r="L3" s="41"/>
      <c r="M3" s="2">
        <v>167</v>
      </c>
      <c r="N3" s="2">
        <v>245</v>
      </c>
      <c r="O3" s="2">
        <v>370</v>
      </c>
      <c r="P3" s="2">
        <v>493</v>
      </c>
      <c r="Q3" s="2">
        <v>504</v>
      </c>
      <c r="R3" s="2">
        <v>638</v>
      </c>
      <c r="S3" s="38">
        <v>752</v>
      </c>
      <c r="T3" s="41"/>
      <c r="V3" s="1" t="s">
        <v>134</v>
      </c>
      <c r="W3" s="1">
        <v>30</v>
      </c>
    </row>
    <row r="4" spans="2:27" x14ac:dyDescent="0.35">
      <c r="B4" s="2" t="s">
        <v>2</v>
      </c>
      <c r="C4" s="2">
        <v>2</v>
      </c>
      <c r="D4" s="2">
        <v>5</v>
      </c>
      <c r="E4" s="2">
        <v>4</v>
      </c>
      <c r="F4" s="2">
        <v>3</v>
      </c>
      <c r="G4" s="2">
        <v>2</v>
      </c>
      <c r="H4" s="2">
        <v>2</v>
      </c>
      <c r="I4" s="2">
        <v>4</v>
      </c>
      <c r="J4" s="1">
        <f>SUM(C4:I4)</f>
        <v>22</v>
      </c>
      <c r="L4" s="2" t="s">
        <v>2</v>
      </c>
      <c r="M4" s="2">
        <v>2</v>
      </c>
      <c r="N4" s="2">
        <v>7</v>
      </c>
      <c r="O4" s="2">
        <v>5.5</v>
      </c>
      <c r="P4" s="2">
        <v>4</v>
      </c>
      <c r="Q4" s="2">
        <v>2</v>
      </c>
      <c r="R4" s="2">
        <v>2</v>
      </c>
      <c r="S4" s="38">
        <v>5.5</v>
      </c>
      <c r="T4" s="2">
        <f>SUM(M4:S4)</f>
        <v>28</v>
      </c>
    </row>
    <row r="5" spans="2:27" x14ac:dyDescent="0.35">
      <c r="B5" s="2" t="s">
        <v>3</v>
      </c>
      <c r="C5" s="2">
        <v>2</v>
      </c>
      <c r="D5" s="2">
        <v>4</v>
      </c>
      <c r="E5" s="2">
        <v>4</v>
      </c>
      <c r="F5" s="2">
        <v>4</v>
      </c>
      <c r="G5" s="2">
        <v>4</v>
      </c>
      <c r="H5" s="2">
        <v>4</v>
      </c>
      <c r="I5" s="2">
        <v>4</v>
      </c>
      <c r="J5" s="1">
        <f t="shared" ref="J5:J33" si="0">SUM(C5:I5)</f>
        <v>26</v>
      </c>
      <c r="L5" s="2" t="s">
        <v>3</v>
      </c>
      <c r="M5" s="2">
        <v>1</v>
      </c>
      <c r="N5" s="2">
        <v>4.5</v>
      </c>
      <c r="O5" s="2">
        <v>4.5</v>
      </c>
      <c r="P5" s="2">
        <v>4.5</v>
      </c>
      <c r="Q5" s="2">
        <v>4.5</v>
      </c>
      <c r="R5" s="2">
        <v>4.5</v>
      </c>
      <c r="S5" s="38">
        <v>4.5</v>
      </c>
      <c r="T5" s="2">
        <f t="shared" ref="T5:T33" si="1">SUM(M5:S5)</f>
        <v>28</v>
      </c>
    </row>
    <row r="6" spans="2:27" x14ac:dyDescent="0.35">
      <c r="B6" s="2" t="s">
        <v>4</v>
      </c>
      <c r="C6" s="2">
        <v>1</v>
      </c>
      <c r="D6" s="2">
        <v>3</v>
      </c>
      <c r="E6" s="2">
        <v>3</v>
      </c>
      <c r="F6" s="2">
        <v>3</v>
      </c>
      <c r="G6" s="2">
        <v>4</v>
      </c>
      <c r="H6" s="2">
        <v>3</v>
      </c>
      <c r="I6" s="2">
        <v>4</v>
      </c>
      <c r="J6" s="1">
        <f t="shared" si="0"/>
        <v>21</v>
      </c>
      <c r="L6" s="2" t="s">
        <v>4</v>
      </c>
      <c r="M6" s="2">
        <v>1</v>
      </c>
      <c r="N6" s="2">
        <v>3.5</v>
      </c>
      <c r="O6" s="2">
        <v>3.5</v>
      </c>
      <c r="P6" s="2">
        <v>3.5</v>
      </c>
      <c r="Q6" s="2">
        <v>6.5</v>
      </c>
      <c r="R6" s="2">
        <v>3.5</v>
      </c>
      <c r="S6" s="38">
        <v>6.5</v>
      </c>
      <c r="T6" s="2">
        <f t="shared" si="1"/>
        <v>28</v>
      </c>
    </row>
    <row r="7" spans="2:27" x14ac:dyDescent="0.35">
      <c r="B7" s="2" t="s">
        <v>5</v>
      </c>
      <c r="C7" s="2">
        <v>2</v>
      </c>
      <c r="D7" s="2">
        <v>3</v>
      </c>
      <c r="E7" s="2">
        <v>3</v>
      </c>
      <c r="F7" s="2">
        <v>3</v>
      </c>
      <c r="G7" s="2">
        <v>3</v>
      </c>
      <c r="H7" s="2">
        <v>3</v>
      </c>
      <c r="I7" s="2">
        <v>3</v>
      </c>
      <c r="J7" s="1">
        <f t="shared" si="0"/>
        <v>20</v>
      </c>
      <c r="L7" s="2" t="s">
        <v>5</v>
      </c>
      <c r="M7" s="2">
        <v>1</v>
      </c>
      <c r="N7" s="2">
        <v>4.5</v>
      </c>
      <c r="O7" s="2">
        <v>4.5</v>
      </c>
      <c r="P7" s="2">
        <v>4.5</v>
      </c>
      <c r="Q7" s="2">
        <v>4.5</v>
      </c>
      <c r="R7" s="2">
        <v>4.5</v>
      </c>
      <c r="S7" s="38">
        <v>4.5</v>
      </c>
      <c r="T7" s="2">
        <f t="shared" si="1"/>
        <v>28</v>
      </c>
    </row>
    <row r="8" spans="2:27" x14ac:dyDescent="0.35">
      <c r="B8" s="2" t="s">
        <v>6</v>
      </c>
      <c r="C8" s="2">
        <v>3</v>
      </c>
      <c r="D8" s="2">
        <v>2</v>
      </c>
      <c r="E8" s="2">
        <v>3</v>
      </c>
      <c r="F8" s="2">
        <v>3</v>
      </c>
      <c r="G8" s="2">
        <v>2</v>
      </c>
      <c r="H8" s="2">
        <v>3</v>
      </c>
      <c r="I8" s="2">
        <v>2</v>
      </c>
      <c r="J8" s="1">
        <f t="shared" si="0"/>
        <v>18</v>
      </c>
      <c r="L8" s="2" t="s">
        <v>6</v>
      </c>
      <c r="M8" s="2">
        <v>5.5</v>
      </c>
      <c r="N8" s="2">
        <v>2</v>
      </c>
      <c r="O8" s="2">
        <v>5.5</v>
      </c>
      <c r="P8" s="2">
        <v>5.5</v>
      </c>
      <c r="Q8" s="2">
        <v>2</v>
      </c>
      <c r="R8" s="2">
        <v>5.5</v>
      </c>
      <c r="S8" s="38">
        <v>2</v>
      </c>
      <c r="T8" s="2">
        <f t="shared" si="1"/>
        <v>28</v>
      </c>
    </row>
    <row r="9" spans="2:27" x14ac:dyDescent="0.35">
      <c r="B9" s="2" t="s">
        <v>7</v>
      </c>
      <c r="C9" s="2">
        <v>3</v>
      </c>
      <c r="D9" s="2">
        <v>2</v>
      </c>
      <c r="E9" s="2">
        <v>3</v>
      </c>
      <c r="F9" s="2">
        <v>3</v>
      </c>
      <c r="G9" s="2">
        <v>3</v>
      </c>
      <c r="H9" s="2">
        <v>3</v>
      </c>
      <c r="I9" s="2">
        <v>3</v>
      </c>
      <c r="J9" s="1">
        <f t="shared" si="0"/>
        <v>20</v>
      </c>
      <c r="L9" s="2" t="s">
        <v>7</v>
      </c>
      <c r="M9" s="2">
        <v>4.5</v>
      </c>
      <c r="N9" s="2">
        <v>1</v>
      </c>
      <c r="O9" s="2">
        <v>4.5</v>
      </c>
      <c r="P9" s="2">
        <v>4.5</v>
      </c>
      <c r="Q9" s="2">
        <v>4.5</v>
      </c>
      <c r="R9" s="2">
        <v>4.5</v>
      </c>
      <c r="S9" s="38">
        <v>4.5</v>
      </c>
      <c r="T9" s="2">
        <f t="shared" si="1"/>
        <v>28</v>
      </c>
      <c r="V9" s="1" t="s">
        <v>133</v>
      </c>
      <c r="W9" s="1">
        <f>(12/((W3*W2)*(W2+1))*SUMSQ(M34:S34)-(3*W3)*(W2+1))</f>
        <v>30.335714285714289</v>
      </c>
      <c r="Y9" s="1" t="s">
        <v>158</v>
      </c>
    </row>
    <row r="10" spans="2:27" x14ac:dyDescent="0.35">
      <c r="B10" s="2" t="s">
        <v>8</v>
      </c>
      <c r="C10" s="2">
        <v>1</v>
      </c>
      <c r="D10" s="2">
        <v>4</v>
      </c>
      <c r="E10" s="2">
        <v>2</v>
      </c>
      <c r="F10" s="2">
        <v>3</v>
      </c>
      <c r="G10" s="2">
        <v>4</v>
      </c>
      <c r="H10" s="2">
        <v>4</v>
      </c>
      <c r="I10" s="2">
        <v>5</v>
      </c>
      <c r="J10" s="1">
        <f t="shared" si="0"/>
        <v>23</v>
      </c>
      <c r="L10" s="2" t="s">
        <v>8</v>
      </c>
      <c r="M10" s="2">
        <v>1</v>
      </c>
      <c r="N10" s="2">
        <v>5</v>
      </c>
      <c r="O10" s="2">
        <v>2</v>
      </c>
      <c r="P10" s="2">
        <v>3</v>
      </c>
      <c r="Q10" s="2">
        <v>5</v>
      </c>
      <c r="R10" s="2">
        <v>5</v>
      </c>
      <c r="S10" s="38">
        <v>7</v>
      </c>
      <c r="T10" s="2">
        <f t="shared" si="1"/>
        <v>28</v>
      </c>
      <c r="V10" s="1" t="s">
        <v>162</v>
      </c>
      <c r="W10" s="1">
        <f>_xlfn.CHISQ.INV.RT(0.05,6)</f>
        <v>12.591587243743978</v>
      </c>
      <c r="Y10" s="1" t="s">
        <v>163</v>
      </c>
    </row>
    <row r="11" spans="2:27" x14ac:dyDescent="0.35">
      <c r="B11" s="2" t="s">
        <v>9</v>
      </c>
      <c r="C11" s="2">
        <v>2</v>
      </c>
      <c r="D11" s="2">
        <v>3</v>
      </c>
      <c r="E11" s="2">
        <v>3</v>
      </c>
      <c r="F11" s="2">
        <v>3</v>
      </c>
      <c r="G11" s="2">
        <v>4</v>
      </c>
      <c r="H11" s="2">
        <v>4</v>
      </c>
      <c r="I11" s="2">
        <v>3</v>
      </c>
      <c r="J11" s="1">
        <f t="shared" si="0"/>
        <v>22</v>
      </c>
      <c r="L11" s="2" t="s">
        <v>9</v>
      </c>
      <c r="M11" s="2">
        <v>1</v>
      </c>
      <c r="N11" s="2">
        <v>3.5</v>
      </c>
      <c r="O11" s="2">
        <v>3.5</v>
      </c>
      <c r="P11" s="2">
        <v>3.5</v>
      </c>
      <c r="Q11" s="2">
        <v>6.5</v>
      </c>
      <c r="R11" s="2">
        <v>6.5</v>
      </c>
      <c r="S11" s="38">
        <v>3.5</v>
      </c>
      <c r="T11" s="2">
        <f t="shared" si="1"/>
        <v>28</v>
      </c>
    </row>
    <row r="12" spans="2:27" x14ac:dyDescent="0.35">
      <c r="B12" s="2" t="s">
        <v>10</v>
      </c>
      <c r="C12" s="2">
        <v>2</v>
      </c>
      <c r="D12" s="2">
        <v>3</v>
      </c>
      <c r="E12" s="2">
        <v>2</v>
      </c>
      <c r="F12" s="2">
        <v>3</v>
      </c>
      <c r="G12" s="2">
        <v>3</v>
      </c>
      <c r="H12" s="2">
        <v>2</v>
      </c>
      <c r="I12" s="2">
        <v>2</v>
      </c>
      <c r="J12" s="1">
        <f t="shared" si="0"/>
        <v>17</v>
      </c>
      <c r="L12" s="2" t="s">
        <v>10</v>
      </c>
      <c r="M12" s="2">
        <v>2.5</v>
      </c>
      <c r="N12" s="2">
        <v>6</v>
      </c>
      <c r="O12" s="2">
        <v>2.5</v>
      </c>
      <c r="P12" s="2">
        <v>6</v>
      </c>
      <c r="Q12" s="2">
        <v>6</v>
      </c>
      <c r="R12" s="2">
        <v>2.5</v>
      </c>
      <c r="S12" s="38">
        <v>2.5</v>
      </c>
      <c r="T12" s="2">
        <f t="shared" si="1"/>
        <v>28</v>
      </c>
      <c r="V12" s="57"/>
      <c r="W12" s="57"/>
      <c r="X12" s="57"/>
      <c r="Y12" s="57"/>
    </row>
    <row r="13" spans="2:27" x14ac:dyDescent="0.35">
      <c r="B13" s="2" t="s">
        <v>11</v>
      </c>
      <c r="C13" s="2">
        <v>2</v>
      </c>
      <c r="D13" s="2">
        <v>4</v>
      </c>
      <c r="E13" s="2">
        <v>3</v>
      </c>
      <c r="F13" s="2">
        <v>3</v>
      </c>
      <c r="G13" s="2">
        <v>3</v>
      </c>
      <c r="H13" s="2">
        <v>3</v>
      </c>
      <c r="I13" s="2">
        <v>5</v>
      </c>
      <c r="J13" s="1">
        <f t="shared" si="0"/>
        <v>23</v>
      </c>
      <c r="L13" s="2" t="s">
        <v>11</v>
      </c>
      <c r="M13" s="2">
        <v>1</v>
      </c>
      <c r="N13" s="2">
        <v>6</v>
      </c>
      <c r="O13" s="2">
        <v>3.5</v>
      </c>
      <c r="P13" s="2">
        <v>3.5</v>
      </c>
      <c r="Q13" s="2">
        <v>3.5</v>
      </c>
      <c r="R13" s="2">
        <v>3.5</v>
      </c>
      <c r="S13" s="38">
        <v>7</v>
      </c>
      <c r="T13" s="2">
        <f t="shared" si="1"/>
        <v>28</v>
      </c>
      <c r="V13" s="1" t="s">
        <v>188</v>
      </c>
    </row>
    <row r="14" spans="2:27" x14ac:dyDescent="0.35">
      <c r="B14" s="2" t="s">
        <v>12</v>
      </c>
      <c r="C14" s="2">
        <v>4</v>
      </c>
      <c r="D14" s="2">
        <v>4</v>
      </c>
      <c r="E14" s="2">
        <v>3</v>
      </c>
      <c r="F14" s="2">
        <v>4</v>
      </c>
      <c r="G14" s="2">
        <v>4</v>
      </c>
      <c r="H14" s="2">
        <v>5</v>
      </c>
      <c r="I14" s="2">
        <v>4</v>
      </c>
      <c r="J14" s="1">
        <f t="shared" si="0"/>
        <v>28</v>
      </c>
      <c r="L14" s="2" t="s">
        <v>12</v>
      </c>
      <c r="M14" s="2">
        <v>4</v>
      </c>
      <c r="N14" s="2">
        <v>4</v>
      </c>
      <c r="O14" s="2">
        <v>1</v>
      </c>
      <c r="P14" s="2">
        <v>4</v>
      </c>
      <c r="Q14" s="2">
        <v>4</v>
      </c>
      <c r="R14" s="2">
        <v>7</v>
      </c>
      <c r="S14" s="38">
        <v>4</v>
      </c>
      <c r="T14" s="2">
        <f t="shared" si="1"/>
        <v>28</v>
      </c>
      <c r="V14" s="2" t="s">
        <v>32</v>
      </c>
      <c r="W14" s="2" t="s">
        <v>186</v>
      </c>
      <c r="X14" s="2" t="s">
        <v>187</v>
      </c>
      <c r="Y14" s="2" t="s">
        <v>147</v>
      </c>
      <c r="Z14" s="2"/>
      <c r="AA14" s="2"/>
    </row>
    <row r="15" spans="2:27" x14ac:dyDescent="0.35">
      <c r="B15" s="2" t="s">
        <v>13</v>
      </c>
      <c r="C15" s="2">
        <v>2</v>
      </c>
      <c r="D15" s="2">
        <v>4</v>
      </c>
      <c r="E15" s="2">
        <v>1</v>
      </c>
      <c r="F15" s="2">
        <v>2</v>
      </c>
      <c r="G15" s="2">
        <v>4</v>
      </c>
      <c r="H15" s="2">
        <v>4</v>
      </c>
      <c r="I15" s="2">
        <v>2</v>
      </c>
      <c r="J15" s="1">
        <f t="shared" si="0"/>
        <v>19</v>
      </c>
      <c r="L15" s="2" t="s">
        <v>13</v>
      </c>
      <c r="M15" s="2">
        <v>3</v>
      </c>
      <c r="N15" s="2">
        <v>6</v>
      </c>
      <c r="O15" s="2">
        <v>1</v>
      </c>
      <c r="P15" s="2">
        <v>3</v>
      </c>
      <c r="Q15" s="2">
        <v>6</v>
      </c>
      <c r="R15" s="2">
        <v>6</v>
      </c>
      <c r="S15" s="38">
        <v>3</v>
      </c>
      <c r="T15" s="2">
        <f t="shared" si="1"/>
        <v>28</v>
      </c>
      <c r="V15" s="2" t="s">
        <v>33</v>
      </c>
      <c r="W15" s="40">
        <v>2.4333333333333331</v>
      </c>
      <c r="X15" s="2">
        <v>75.5</v>
      </c>
      <c r="Y15" s="2" t="s">
        <v>123</v>
      </c>
      <c r="Z15" s="2">
        <f>X15+W22</f>
        <v>103.02611487297108</v>
      </c>
      <c r="AA15" s="2"/>
    </row>
    <row r="16" spans="2:27" x14ac:dyDescent="0.35">
      <c r="B16" s="2" t="s">
        <v>14</v>
      </c>
      <c r="C16" s="2">
        <v>2</v>
      </c>
      <c r="D16" s="2">
        <v>1</v>
      </c>
      <c r="E16" s="2">
        <v>3</v>
      </c>
      <c r="F16" s="2">
        <v>2</v>
      </c>
      <c r="G16" s="2">
        <v>3</v>
      </c>
      <c r="H16" s="2">
        <v>4</v>
      </c>
      <c r="I16" s="2">
        <v>4</v>
      </c>
      <c r="J16" s="1">
        <f t="shared" si="0"/>
        <v>19</v>
      </c>
      <c r="L16" s="2" t="s">
        <v>14</v>
      </c>
      <c r="M16" s="2">
        <v>2.5</v>
      </c>
      <c r="N16" s="2">
        <v>1</v>
      </c>
      <c r="O16" s="2">
        <v>4.5</v>
      </c>
      <c r="P16" s="2">
        <v>2.5</v>
      </c>
      <c r="Q16" s="2">
        <v>4.5</v>
      </c>
      <c r="R16" s="2">
        <v>6.5</v>
      </c>
      <c r="S16" s="38">
        <v>6.5</v>
      </c>
      <c r="T16" s="2">
        <f t="shared" si="1"/>
        <v>28</v>
      </c>
      <c r="V16" s="2" t="s">
        <v>35</v>
      </c>
      <c r="W16" s="40">
        <v>2.9333333333333331</v>
      </c>
      <c r="X16" s="2">
        <v>97.5</v>
      </c>
      <c r="Y16" s="2" t="s">
        <v>124</v>
      </c>
      <c r="Z16" s="2"/>
      <c r="AA16" s="40">
        <f>X16+W22</f>
        <v>125.02611487297108</v>
      </c>
    </row>
    <row r="17" spans="2:27" x14ac:dyDescent="0.35">
      <c r="B17" s="2" t="s">
        <v>15</v>
      </c>
      <c r="C17" s="2">
        <v>2</v>
      </c>
      <c r="D17" s="2">
        <v>3</v>
      </c>
      <c r="E17" s="2">
        <v>3</v>
      </c>
      <c r="F17" s="2">
        <v>4</v>
      </c>
      <c r="G17" s="2">
        <v>3</v>
      </c>
      <c r="H17" s="2">
        <v>5</v>
      </c>
      <c r="I17" s="2">
        <v>3</v>
      </c>
      <c r="J17" s="1">
        <f t="shared" si="0"/>
        <v>23</v>
      </c>
      <c r="L17" s="2" t="s">
        <v>15</v>
      </c>
      <c r="M17" s="2">
        <v>1</v>
      </c>
      <c r="N17" s="2">
        <v>3.5</v>
      </c>
      <c r="O17" s="2">
        <v>3.5</v>
      </c>
      <c r="P17" s="2">
        <v>6</v>
      </c>
      <c r="Q17" s="2">
        <v>3.5</v>
      </c>
      <c r="R17" s="2">
        <v>7</v>
      </c>
      <c r="S17" s="38">
        <v>3.5</v>
      </c>
      <c r="T17" s="2">
        <f t="shared" si="1"/>
        <v>28</v>
      </c>
      <c r="V17" s="2" t="s">
        <v>34</v>
      </c>
      <c r="W17" s="40">
        <v>3.0666666666666669</v>
      </c>
      <c r="X17" s="2">
        <v>109</v>
      </c>
      <c r="Y17" s="2" t="s">
        <v>125</v>
      </c>
      <c r="Z17" s="40">
        <f>X17-W22</f>
        <v>81.473885127028922</v>
      </c>
      <c r="AA17" s="40">
        <f>X17+W22</f>
        <v>136.52611487297108</v>
      </c>
    </row>
    <row r="18" spans="2:27" x14ac:dyDescent="0.35">
      <c r="B18" s="2" t="s">
        <v>16</v>
      </c>
      <c r="C18" s="2">
        <v>1</v>
      </c>
      <c r="D18" s="2">
        <v>2</v>
      </c>
      <c r="E18" s="2">
        <v>4</v>
      </c>
      <c r="F18" s="2">
        <v>3</v>
      </c>
      <c r="G18" s="2">
        <v>4</v>
      </c>
      <c r="H18" s="2">
        <v>4</v>
      </c>
      <c r="I18" s="2">
        <v>3</v>
      </c>
      <c r="J18" s="1">
        <f t="shared" si="0"/>
        <v>21</v>
      </c>
      <c r="L18" s="2" t="s">
        <v>16</v>
      </c>
      <c r="M18" s="2">
        <v>1</v>
      </c>
      <c r="N18" s="2">
        <v>2</v>
      </c>
      <c r="O18" s="2">
        <v>6</v>
      </c>
      <c r="P18" s="2">
        <v>3.5</v>
      </c>
      <c r="Q18" s="2">
        <v>6</v>
      </c>
      <c r="R18" s="2">
        <v>6</v>
      </c>
      <c r="S18" s="38">
        <v>3.5</v>
      </c>
      <c r="T18" s="2">
        <f t="shared" si="1"/>
        <v>28</v>
      </c>
      <c r="V18" s="2" t="s">
        <v>36</v>
      </c>
      <c r="W18" s="40">
        <v>3.3333333333333335</v>
      </c>
      <c r="X18" s="2">
        <v>131</v>
      </c>
      <c r="Y18" s="2" t="s">
        <v>189</v>
      </c>
      <c r="Z18" s="40">
        <f>X18-W22</f>
        <v>103.47388512702892</v>
      </c>
      <c r="AA18" s="40">
        <f>X18+W22</f>
        <v>158.52611487297108</v>
      </c>
    </row>
    <row r="19" spans="2:27" x14ac:dyDescent="0.35">
      <c r="B19" s="2" t="s">
        <v>17</v>
      </c>
      <c r="C19" s="2">
        <v>3</v>
      </c>
      <c r="D19" s="2">
        <v>3</v>
      </c>
      <c r="E19" s="2">
        <v>2</v>
      </c>
      <c r="F19" s="2">
        <v>4</v>
      </c>
      <c r="G19" s="2">
        <v>4</v>
      </c>
      <c r="H19" s="2">
        <v>3</v>
      </c>
      <c r="I19" s="2">
        <v>4</v>
      </c>
      <c r="J19" s="1">
        <f t="shared" si="0"/>
        <v>23</v>
      </c>
      <c r="L19" s="2" t="s">
        <v>17</v>
      </c>
      <c r="M19" s="2">
        <v>3</v>
      </c>
      <c r="N19" s="2">
        <v>3</v>
      </c>
      <c r="O19" s="2">
        <v>1</v>
      </c>
      <c r="P19" s="2">
        <v>6</v>
      </c>
      <c r="Q19" s="2">
        <v>6</v>
      </c>
      <c r="R19" s="2">
        <v>3</v>
      </c>
      <c r="S19" s="38">
        <v>6</v>
      </c>
      <c r="T19" s="2">
        <f t="shared" si="1"/>
        <v>28</v>
      </c>
      <c r="V19" s="2" t="s">
        <v>37</v>
      </c>
      <c r="W19" s="40">
        <v>3.5</v>
      </c>
      <c r="X19" s="2">
        <v>139.5</v>
      </c>
      <c r="Y19" s="2" t="s">
        <v>167</v>
      </c>
      <c r="Z19" s="40">
        <f>X19-W22</f>
        <v>111.97388512702892</v>
      </c>
      <c r="AA19" s="2"/>
    </row>
    <row r="20" spans="2:27" x14ac:dyDescent="0.35">
      <c r="B20" s="2" t="s">
        <v>18</v>
      </c>
      <c r="C20" s="2">
        <v>2</v>
      </c>
      <c r="D20" s="2">
        <v>3</v>
      </c>
      <c r="E20" s="2">
        <v>3</v>
      </c>
      <c r="F20" s="2">
        <v>3</v>
      </c>
      <c r="G20" s="2">
        <v>3</v>
      </c>
      <c r="H20" s="2">
        <v>3</v>
      </c>
      <c r="I20" s="2">
        <v>3</v>
      </c>
      <c r="J20" s="1">
        <f t="shared" si="0"/>
        <v>20</v>
      </c>
      <c r="L20" s="2" t="s">
        <v>18</v>
      </c>
      <c r="M20" s="2">
        <v>1</v>
      </c>
      <c r="N20" s="2">
        <v>4.5</v>
      </c>
      <c r="O20" s="2">
        <v>4.5</v>
      </c>
      <c r="P20" s="2">
        <v>4.5</v>
      </c>
      <c r="Q20" s="2">
        <v>4.5</v>
      </c>
      <c r="R20" s="2">
        <v>4.5</v>
      </c>
      <c r="S20" s="38">
        <v>4.5</v>
      </c>
      <c r="T20" s="2">
        <f t="shared" si="1"/>
        <v>28</v>
      </c>
      <c r="V20" s="2" t="s">
        <v>39</v>
      </c>
      <c r="W20" s="40">
        <v>3.5666666666666669</v>
      </c>
      <c r="X20" s="2">
        <v>141.5</v>
      </c>
      <c r="Y20" s="2" t="s">
        <v>167</v>
      </c>
      <c r="Z20" s="2"/>
      <c r="AA20" s="2"/>
    </row>
    <row r="21" spans="2:27" x14ac:dyDescent="0.35">
      <c r="B21" s="2" t="s">
        <v>19</v>
      </c>
      <c r="C21" s="2">
        <v>4</v>
      </c>
      <c r="D21" s="2">
        <v>3</v>
      </c>
      <c r="E21" s="2">
        <v>3</v>
      </c>
      <c r="F21" s="2">
        <v>3</v>
      </c>
      <c r="G21" s="2">
        <v>3</v>
      </c>
      <c r="H21" s="2">
        <v>4</v>
      </c>
      <c r="I21" s="2">
        <v>3</v>
      </c>
      <c r="J21" s="1">
        <f t="shared" si="0"/>
        <v>23</v>
      </c>
      <c r="L21" s="2" t="s">
        <v>19</v>
      </c>
      <c r="M21" s="2">
        <v>6.5</v>
      </c>
      <c r="N21" s="2">
        <v>3</v>
      </c>
      <c r="O21" s="2">
        <v>3</v>
      </c>
      <c r="P21" s="2">
        <v>3</v>
      </c>
      <c r="Q21" s="2">
        <v>3</v>
      </c>
      <c r="R21" s="2">
        <v>6.5</v>
      </c>
      <c r="S21" s="38">
        <v>3</v>
      </c>
      <c r="T21" s="2">
        <f t="shared" si="1"/>
        <v>28</v>
      </c>
      <c r="V21" s="2" t="s">
        <v>38</v>
      </c>
      <c r="W21" s="40">
        <v>3.6666666666666665</v>
      </c>
      <c r="X21" s="2">
        <v>146</v>
      </c>
      <c r="Y21" s="2" t="s">
        <v>167</v>
      </c>
      <c r="Z21" s="2"/>
      <c r="AA21" s="2"/>
    </row>
    <row r="22" spans="2:27" x14ac:dyDescent="0.35">
      <c r="B22" s="2" t="s">
        <v>20</v>
      </c>
      <c r="C22" s="2">
        <v>3</v>
      </c>
      <c r="D22" s="2">
        <v>3</v>
      </c>
      <c r="E22" s="2">
        <v>3</v>
      </c>
      <c r="F22" s="2">
        <v>4</v>
      </c>
      <c r="G22" s="2">
        <v>4</v>
      </c>
      <c r="H22" s="2">
        <v>4</v>
      </c>
      <c r="I22" s="2">
        <v>4</v>
      </c>
      <c r="J22" s="1">
        <f t="shared" si="0"/>
        <v>25</v>
      </c>
      <c r="L22" s="2" t="s">
        <v>20</v>
      </c>
      <c r="M22" s="2">
        <v>2</v>
      </c>
      <c r="N22" s="2">
        <v>2</v>
      </c>
      <c r="O22" s="2">
        <v>2</v>
      </c>
      <c r="P22" s="2">
        <v>5.5</v>
      </c>
      <c r="Q22" s="2">
        <v>5.5</v>
      </c>
      <c r="R22" s="2">
        <v>5.5</v>
      </c>
      <c r="S22" s="38">
        <v>5.5</v>
      </c>
      <c r="T22" s="2">
        <f t="shared" si="1"/>
        <v>28</v>
      </c>
      <c r="V22" s="2" t="s">
        <v>185</v>
      </c>
      <c r="W22" s="40">
        <v>27.526114872971085</v>
      </c>
      <c r="X22" s="2"/>
      <c r="Y22" s="2"/>
      <c r="Z22" s="2"/>
      <c r="AA22" s="2"/>
    </row>
    <row r="23" spans="2:27" x14ac:dyDescent="0.35">
      <c r="B23" s="2" t="s">
        <v>21</v>
      </c>
      <c r="C23" s="2">
        <v>4</v>
      </c>
      <c r="D23" s="2">
        <v>3</v>
      </c>
      <c r="E23" s="2">
        <v>3</v>
      </c>
      <c r="F23" s="2">
        <v>4</v>
      </c>
      <c r="G23" s="2">
        <v>4</v>
      </c>
      <c r="H23" s="2">
        <v>4</v>
      </c>
      <c r="I23" s="2">
        <v>5</v>
      </c>
      <c r="J23" s="1">
        <f t="shared" si="0"/>
        <v>27</v>
      </c>
      <c r="L23" s="2" t="s">
        <v>21</v>
      </c>
      <c r="M23" s="2">
        <v>4.5</v>
      </c>
      <c r="N23" s="2">
        <v>1.5</v>
      </c>
      <c r="O23" s="2">
        <v>1.5</v>
      </c>
      <c r="P23" s="2">
        <v>4.5</v>
      </c>
      <c r="Q23" s="2">
        <v>4.5</v>
      </c>
      <c r="R23" s="2">
        <v>4.5</v>
      </c>
      <c r="S23" s="38">
        <v>7</v>
      </c>
      <c r="T23" s="2">
        <f t="shared" si="1"/>
        <v>28</v>
      </c>
    </row>
    <row r="24" spans="2:27" x14ac:dyDescent="0.35">
      <c r="B24" s="2" t="s">
        <v>22</v>
      </c>
      <c r="C24" s="2">
        <v>3</v>
      </c>
      <c r="D24" s="2">
        <v>3</v>
      </c>
      <c r="E24" s="2">
        <v>3</v>
      </c>
      <c r="F24" s="2">
        <v>4</v>
      </c>
      <c r="G24" s="2">
        <v>4</v>
      </c>
      <c r="H24" s="2">
        <v>5</v>
      </c>
      <c r="I24" s="2">
        <v>5</v>
      </c>
      <c r="J24" s="1">
        <f t="shared" si="0"/>
        <v>27</v>
      </c>
      <c r="L24" s="2" t="s">
        <v>22</v>
      </c>
      <c r="M24" s="2">
        <v>2</v>
      </c>
      <c r="N24" s="2">
        <v>2</v>
      </c>
      <c r="O24" s="2">
        <v>2</v>
      </c>
      <c r="P24" s="2">
        <v>4.5</v>
      </c>
      <c r="Q24" s="2">
        <v>4.5</v>
      </c>
      <c r="R24" s="2">
        <v>6.5</v>
      </c>
      <c r="S24" s="38">
        <v>6.5</v>
      </c>
      <c r="T24" s="2">
        <f t="shared" si="1"/>
        <v>28</v>
      </c>
    </row>
    <row r="25" spans="2:27" x14ac:dyDescent="0.35">
      <c r="B25" s="2" t="s">
        <v>23</v>
      </c>
      <c r="C25" s="2">
        <v>2</v>
      </c>
      <c r="D25" s="2">
        <v>3</v>
      </c>
      <c r="E25" s="2">
        <v>2</v>
      </c>
      <c r="F25" s="2">
        <v>3</v>
      </c>
      <c r="G25" s="2">
        <v>4</v>
      </c>
      <c r="H25" s="2">
        <v>2</v>
      </c>
      <c r="I25" s="2">
        <v>3</v>
      </c>
      <c r="J25" s="1">
        <f t="shared" si="0"/>
        <v>19</v>
      </c>
      <c r="L25" s="2" t="s">
        <v>23</v>
      </c>
      <c r="M25" s="2">
        <v>2</v>
      </c>
      <c r="N25" s="2">
        <v>5</v>
      </c>
      <c r="O25" s="2">
        <v>2</v>
      </c>
      <c r="P25" s="2">
        <v>5</v>
      </c>
      <c r="Q25" s="2">
        <v>7</v>
      </c>
      <c r="R25" s="2">
        <v>2</v>
      </c>
      <c r="S25" s="38">
        <v>5</v>
      </c>
      <c r="T25" s="2">
        <f t="shared" si="1"/>
        <v>28</v>
      </c>
    </row>
    <row r="26" spans="2:27" x14ac:dyDescent="0.35">
      <c r="B26" s="2" t="s">
        <v>24</v>
      </c>
      <c r="C26" s="2">
        <v>5</v>
      </c>
      <c r="D26" s="2">
        <v>5</v>
      </c>
      <c r="E26" s="2">
        <v>5</v>
      </c>
      <c r="F26" s="2">
        <v>5</v>
      </c>
      <c r="G26" s="2">
        <v>4</v>
      </c>
      <c r="H26" s="2">
        <v>4</v>
      </c>
      <c r="I26" s="2">
        <v>4</v>
      </c>
      <c r="J26" s="1">
        <f t="shared" si="0"/>
        <v>32</v>
      </c>
      <c r="L26" s="2" t="s">
        <v>24</v>
      </c>
      <c r="M26" s="2">
        <v>5.5</v>
      </c>
      <c r="N26" s="2">
        <v>5.5</v>
      </c>
      <c r="O26" s="2">
        <v>5.5</v>
      </c>
      <c r="P26" s="2">
        <v>5.5</v>
      </c>
      <c r="Q26" s="2">
        <v>2</v>
      </c>
      <c r="R26" s="2">
        <v>2</v>
      </c>
      <c r="S26" s="38">
        <v>2</v>
      </c>
      <c r="T26" s="2">
        <f t="shared" si="1"/>
        <v>28</v>
      </c>
    </row>
    <row r="27" spans="2:27" x14ac:dyDescent="0.35">
      <c r="B27" s="2" t="s">
        <v>25</v>
      </c>
      <c r="C27" s="2">
        <v>2</v>
      </c>
      <c r="D27" s="2">
        <v>2</v>
      </c>
      <c r="E27" s="2">
        <v>5</v>
      </c>
      <c r="F27" s="2">
        <v>5</v>
      </c>
      <c r="G27" s="2">
        <v>5</v>
      </c>
      <c r="H27" s="2">
        <v>5</v>
      </c>
      <c r="I27" s="2">
        <v>5</v>
      </c>
      <c r="J27" s="1">
        <f t="shared" si="0"/>
        <v>29</v>
      </c>
      <c r="L27" s="2" t="s">
        <v>25</v>
      </c>
      <c r="M27" s="2">
        <v>1.5</v>
      </c>
      <c r="N27" s="2">
        <v>1.5</v>
      </c>
      <c r="O27" s="2">
        <v>5</v>
      </c>
      <c r="P27" s="2">
        <v>5</v>
      </c>
      <c r="Q27" s="2">
        <v>5</v>
      </c>
      <c r="R27" s="2">
        <v>5</v>
      </c>
      <c r="S27" s="38">
        <v>5</v>
      </c>
      <c r="T27" s="2">
        <f t="shared" si="1"/>
        <v>28</v>
      </c>
    </row>
    <row r="28" spans="2:27" x14ac:dyDescent="0.35">
      <c r="B28" s="2" t="s">
        <v>26</v>
      </c>
      <c r="C28" s="2">
        <v>1</v>
      </c>
      <c r="D28" s="2">
        <v>2</v>
      </c>
      <c r="E28" s="2">
        <v>2</v>
      </c>
      <c r="F28" s="2">
        <v>3</v>
      </c>
      <c r="G28" s="2">
        <v>4</v>
      </c>
      <c r="H28" s="2">
        <v>5</v>
      </c>
      <c r="I28" s="2">
        <v>3</v>
      </c>
      <c r="J28" s="1">
        <f t="shared" si="0"/>
        <v>20</v>
      </c>
      <c r="L28" s="2" t="s">
        <v>26</v>
      </c>
      <c r="M28" s="2">
        <v>1</v>
      </c>
      <c r="N28" s="2">
        <v>2.5</v>
      </c>
      <c r="O28" s="2">
        <v>2.5</v>
      </c>
      <c r="P28" s="2">
        <v>4.5</v>
      </c>
      <c r="Q28" s="2">
        <v>6</v>
      </c>
      <c r="R28" s="2">
        <v>7</v>
      </c>
      <c r="S28" s="38">
        <v>4.5</v>
      </c>
      <c r="T28" s="2">
        <f t="shared" si="1"/>
        <v>28</v>
      </c>
    </row>
    <row r="29" spans="2:27" x14ac:dyDescent="0.35">
      <c r="B29" s="2" t="s">
        <v>27</v>
      </c>
      <c r="C29" s="2">
        <v>1</v>
      </c>
      <c r="D29" s="2">
        <v>3</v>
      </c>
      <c r="E29" s="2">
        <v>2</v>
      </c>
      <c r="F29" s="2">
        <v>3</v>
      </c>
      <c r="G29" s="2">
        <v>2</v>
      </c>
      <c r="H29" s="2">
        <v>4</v>
      </c>
      <c r="I29" s="2">
        <v>2</v>
      </c>
      <c r="J29" s="1">
        <f t="shared" si="0"/>
        <v>17</v>
      </c>
      <c r="L29" s="2" t="s">
        <v>27</v>
      </c>
      <c r="M29" s="2">
        <v>1</v>
      </c>
      <c r="N29" s="2">
        <v>5.5</v>
      </c>
      <c r="O29" s="2">
        <v>3</v>
      </c>
      <c r="P29" s="2">
        <v>5.5</v>
      </c>
      <c r="Q29" s="2">
        <v>3</v>
      </c>
      <c r="R29" s="2">
        <v>7</v>
      </c>
      <c r="S29" s="38">
        <v>3</v>
      </c>
      <c r="T29" s="2">
        <f t="shared" si="1"/>
        <v>28</v>
      </c>
    </row>
    <row r="30" spans="2:27" x14ac:dyDescent="0.35">
      <c r="B30" s="2" t="s">
        <v>28</v>
      </c>
      <c r="C30" s="2">
        <v>3</v>
      </c>
      <c r="D30" s="2">
        <v>3</v>
      </c>
      <c r="E30" s="2">
        <v>3</v>
      </c>
      <c r="F30" s="2">
        <v>3</v>
      </c>
      <c r="G30" s="2">
        <v>3</v>
      </c>
      <c r="H30" s="2">
        <v>3</v>
      </c>
      <c r="I30" s="2">
        <v>4</v>
      </c>
      <c r="J30" s="1">
        <f t="shared" si="0"/>
        <v>22</v>
      </c>
      <c r="L30" s="2" t="s">
        <v>28</v>
      </c>
      <c r="M30" s="2">
        <v>3.5</v>
      </c>
      <c r="N30" s="2">
        <v>3.5</v>
      </c>
      <c r="O30" s="2">
        <v>3.5</v>
      </c>
      <c r="P30" s="2">
        <v>3.5</v>
      </c>
      <c r="Q30" s="2">
        <v>3.5</v>
      </c>
      <c r="R30" s="2">
        <v>3.5</v>
      </c>
      <c r="S30" s="38">
        <v>7</v>
      </c>
      <c r="T30" s="2">
        <f t="shared" si="1"/>
        <v>28</v>
      </c>
    </row>
    <row r="31" spans="2:27" x14ac:dyDescent="0.35">
      <c r="B31" s="2" t="s">
        <v>29</v>
      </c>
      <c r="C31" s="2">
        <v>3</v>
      </c>
      <c r="D31" s="2">
        <v>3</v>
      </c>
      <c r="E31" s="2">
        <v>3</v>
      </c>
      <c r="F31" s="2">
        <v>3</v>
      </c>
      <c r="G31" s="2">
        <v>4</v>
      </c>
      <c r="H31" s="2">
        <v>3</v>
      </c>
      <c r="I31" s="2">
        <v>4</v>
      </c>
      <c r="J31" s="1">
        <f t="shared" si="0"/>
        <v>23</v>
      </c>
      <c r="L31" s="2" t="s">
        <v>29</v>
      </c>
      <c r="M31" s="2">
        <v>3</v>
      </c>
      <c r="N31" s="2">
        <v>3</v>
      </c>
      <c r="O31" s="2">
        <v>3</v>
      </c>
      <c r="P31" s="2">
        <v>3</v>
      </c>
      <c r="Q31" s="2">
        <v>6.5</v>
      </c>
      <c r="R31" s="2">
        <v>3</v>
      </c>
      <c r="S31" s="38">
        <v>6.5</v>
      </c>
      <c r="T31" s="2">
        <f t="shared" si="1"/>
        <v>28</v>
      </c>
    </row>
    <row r="32" spans="2:27" x14ac:dyDescent="0.35">
      <c r="B32" s="2" t="s">
        <v>30</v>
      </c>
      <c r="C32" s="2">
        <v>4</v>
      </c>
      <c r="D32" s="2">
        <v>4</v>
      </c>
      <c r="E32" s="2">
        <v>3</v>
      </c>
      <c r="F32" s="2">
        <v>4</v>
      </c>
      <c r="G32" s="2">
        <v>4</v>
      </c>
      <c r="H32" s="2">
        <v>4</v>
      </c>
      <c r="I32" s="2">
        <v>3</v>
      </c>
      <c r="J32" s="1">
        <f t="shared" si="0"/>
        <v>26</v>
      </c>
      <c r="L32" s="2" t="s">
        <v>30</v>
      </c>
      <c r="M32" s="2">
        <v>5</v>
      </c>
      <c r="N32" s="2">
        <v>5</v>
      </c>
      <c r="O32" s="2">
        <v>1.5</v>
      </c>
      <c r="P32" s="2">
        <v>5</v>
      </c>
      <c r="Q32" s="2">
        <v>5</v>
      </c>
      <c r="R32" s="2">
        <v>5</v>
      </c>
      <c r="S32" s="38">
        <v>1.5</v>
      </c>
      <c r="T32" s="2">
        <f t="shared" si="1"/>
        <v>28</v>
      </c>
    </row>
    <row r="33" spans="2:20" x14ac:dyDescent="0.35">
      <c r="B33" s="2" t="s">
        <v>31</v>
      </c>
      <c r="C33" s="2">
        <v>2</v>
      </c>
      <c r="D33" s="2">
        <v>2</v>
      </c>
      <c r="E33" s="2">
        <v>2</v>
      </c>
      <c r="F33" s="2">
        <v>3</v>
      </c>
      <c r="G33" s="2">
        <v>3</v>
      </c>
      <c r="H33" s="2">
        <v>4</v>
      </c>
      <c r="I33" s="2">
        <v>4</v>
      </c>
      <c r="J33" s="1">
        <f t="shared" si="0"/>
        <v>20</v>
      </c>
      <c r="L33" s="2" t="s">
        <v>31</v>
      </c>
      <c r="M33" s="2">
        <v>2</v>
      </c>
      <c r="N33" s="2">
        <v>2</v>
      </c>
      <c r="O33" s="2">
        <v>2</v>
      </c>
      <c r="P33" s="2">
        <v>4.5</v>
      </c>
      <c r="Q33" s="2">
        <v>4.5</v>
      </c>
      <c r="R33" s="2">
        <v>6.5</v>
      </c>
      <c r="S33" s="38">
        <v>6.5</v>
      </c>
      <c r="T33" s="2">
        <f t="shared" si="1"/>
        <v>28</v>
      </c>
    </row>
    <row r="34" spans="2:20" x14ac:dyDescent="0.35">
      <c r="B34" s="1" t="s">
        <v>42</v>
      </c>
      <c r="C34" s="1">
        <f>SUM(C4:C33)</f>
        <v>73</v>
      </c>
      <c r="D34" s="1">
        <f t="shared" ref="D34:I34" si="2">SUM(D4:D33)</f>
        <v>92</v>
      </c>
      <c r="E34" s="1">
        <f t="shared" si="2"/>
        <v>88</v>
      </c>
      <c r="F34" s="1">
        <f t="shared" si="2"/>
        <v>100</v>
      </c>
      <c r="G34" s="1">
        <f t="shared" si="2"/>
        <v>105</v>
      </c>
      <c r="H34" s="1">
        <f t="shared" si="2"/>
        <v>110</v>
      </c>
      <c r="I34" s="1">
        <f t="shared" si="2"/>
        <v>107</v>
      </c>
      <c r="L34" s="2" t="s">
        <v>43</v>
      </c>
      <c r="M34" s="2">
        <f>SUM(M4:M33)</f>
        <v>75.5</v>
      </c>
      <c r="N34" s="2">
        <f t="shared" ref="N34:T34" si="3">SUM(N4:N33)</f>
        <v>109</v>
      </c>
      <c r="O34" s="2">
        <f t="shared" si="3"/>
        <v>97.5</v>
      </c>
      <c r="P34" s="2">
        <f t="shared" si="3"/>
        <v>131</v>
      </c>
      <c r="Q34" s="2">
        <f t="shared" si="3"/>
        <v>139.5</v>
      </c>
      <c r="R34" s="2">
        <f t="shared" si="3"/>
        <v>146</v>
      </c>
      <c r="S34" s="2">
        <f t="shared" si="3"/>
        <v>141.5</v>
      </c>
      <c r="T34" s="2">
        <f t="shared" si="3"/>
        <v>840</v>
      </c>
    </row>
    <row r="35" spans="2:20" x14ac:dyDescent="0.35">
      <c r="B35" s="1" t="s">
        <v>97</v>
      </c>
      <c r="C35" s="3">
        <f>AVERAGE(C4:C33)</f>
        <v>2.4333333333333331</v>
      </c>
      <c r="D35" s="3">
        <f t="shared" ref="D35:I35" si="4">AVERAGE(D4:D33)</f>
        <v>3.0666666666666669</v>
      </c>
      <c r="E35" s="3">
        <f t="shared" si="4"/>
        <v>2.9333333333333331</v>
      </c>
      <c r="F35" s="3">
        <f t="shared" si="4"/>
        <v>3.3333333333333335</v>
      </c>
      <c r="G35" s="1">
        <f t="shared" si="4"/>
        <v>3.5</v>
      </c>
      <c r="H35" s="3">
        <f t="shared" si="4"/>
        <v>3.6666666666666665</v>
      </c>
      <c r="I35" s="3">
        <f t="shared" si="4"/>
        <v>3.5666666666666669</v>
      </c>
      <c r="L35" s="2" t="s">
        <v>41</v>
      </c>
      <c r="M35" s="39">
        <f>AVERAGE(M4:M33)</f>
        <v>2.5166666666666666</v>
      </c>
      <c r="N35" s="40">
        <f t="shared" ref="N35:T35" si="5">AVERAGE(N4:N33)</f>
        <v>3.6333333333333333</v>
      </c>
      <c r="O35" s="2">
        <f t="shared" si="5"/>
        <v>3.25</v>
      </c>
      <c r="P35" s="40">
        <f t="shared" si="5"/>
        <v>4.3666666666666663</v>
      </c>
      <c r="Q35" s="2">
        <f t="shared" si="5"/>
        <v>4.6500000000000004</v>
      </c>
      <c r="R35" s="40">
        <f t="shared" si="5"/>
        <v>4.8666666666666663</v>
      </c>
      <c r="S35" s="40">
        <f t="shared" si="5"/>
        <v>4.7166666666666668</v>
      </c>
      <c r="T35" s="2">
        <f t="shared" si="5"/>
        <v>28</v>
      </c>
    </row>
  </sheetData>
  <mergeCells count="5">
    <mergeCell ref="B2:B3"/>
    <mergeCell ref="C2:I2"/>
    <mergeCell ref="L2:L3"/>
    <mergeCell ref="M2:S2"/>
    <mergeCell ref="T2:T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ACB46-58D3-4688-8DF3-281CDCE5B880}">
  <dimension ref="B2:Z35"/>
  <sheetViews>
    <sheetView zoomScale="48" workbookViewId="0">
      <selection activeCell="X21" sqref="X21"/>
    </sheetView>
  </sheetViews>
  <sheetFormatPr defaultRowHeight="14.5" x14ac:dyDescent="0.35"/>
  <cols>
    <col min="1" max="16384" width="8.7265625" style="1"/>
  </cols>
  <sheetData>
    <row r="2" spans="2:26" x14ac:dyDescent="0.35">
      <c r="B2" s="41" t="s">
        <v>0</v>
      </c>
      <c r="C2" s="41" t="s">
        <v>1</v>
      </c>
      <c r="D2" s="41"/>
      <c r="E2" s="41"/>
      <c r="F2" s="41"/>
      <c r="G2" s="41"/>
      <c r="H2" s="41"/>
      <c r="I2" s="41"/>
      <c r="M2" s="41" t="s">
        <v>0</v>
      </c>
      <c r="N2" s="41" t="s">
        <v>1</v>
      </c>
      <c r="O2" s="41"/>
      <c r="P2" s="41"/>
      <c r="Q2" s="41"/>
      <c r="R2" s="41"/>
      <c r="S2" s="41"/>
      <c r="T2" s="42"/>
      <c r="U2" s="41" t="s">
        <v>40</v>
      </c>
      <c r="W2" s="1" t="s">
        <v>133</v>
      </c>
      <c r="X2" s="1">
        <v>7</v>
      </c>
    </row>
    <row r="3" spans="2:26" x14ac:dyDescent="0.35">
      <c r="B3" s="41"/>
      <c r="C3" s="2">
        <v>167</v>
      </c>
      <c r="D3" s="2">
        <v>245</v>
      </c>
      <c r="E3" s="2">
        <v>370</v>
      </c>
      <c r="F3" s="2">
        <v>493</v>
      </c>
      <c r="G3" s="2">
        <v>504</v>
      </c>
      <c r="H3" s="2">
        <v>638</v>
      </c>
      <c r="I3" s="2">
        <v>752</v>
      </c>
      <c r="J3" s="1" t="s">
        <v>42</v>
      </c>
      <c r="M3" s="41"/>
      <c r="N3" s="2">
        <v>167</v>
      </c>
      <c r="O3" s="2">
        <v>245</v>
      </c>
      <c r="P3" s="2">
        <v>370</v>
      </c>
      <c r="Q3" s="2">
        <v>493</v>
      </c>
      <c r="R3" s="2">
        <v>504</v>
      </c>
      <c r="S3" s="2">
        <v>638</v>
      </c>
      <c r="T3" s="38">
        <v>752</v>
      </c>
      <c r="U3" s="41"/>
      <c r="W3" s="1" t="s">
        <v>134</v>
      </c>
      <c r="X3" s="1">
        <v>30</v>
      </c>
    </row>
    <row r="4" spans="2:26" x14ac:dyDescent="0.35">
      <c r="B4" s="2" t="s">
        <v>2</v>
      </c>
      <c r="C4" s="2">
        <v>4</v>
      </c>
      <c r="D4" s="2">
        <v>5</v>
      </c>
      <c r="E4" s="2">
        <v>5</v>
      </c>
      <c r="F4" s="2">
        <v>4</v>
      </c>
      <c r="G4" s="2">
        <v>2</v>
      </c>
      <c r="H4" s="2">
        <v>4</v>
      </c>
      <c r="I4" s="2">
        <v>4</v>
      </c>
      <c r="J4" s="1">
        <f>SUM(C4:I4)</f>
        <v>28</v>
      </c>
      <c r="M4" s="2" t="s">
        <v>2</v>
      </c>
      <c r="N4" s="2">
        <v>3.5</v>
      </c>
      <c r="O4" s="2">
        <v>6.5</v>
      </c>
      <c r="P4" s="2">
        <v>6.5</v>
      </c>
      <c r="Q4" s="2">
        <v>3.5</v>
      </c>
      <c r="R4" s="2">
        <v>1</v>
      </c>
      <c r="S4" s="2">
        <v>3.5</v>
      </c>
      <c r="T4" s="38">
        <v>3.5</v>
      </c>
      <c r="U4" s="2">
        <f>SUM(N4:T4)</f>
        <v>28</v>
      </c>
    </row>
    <row r="5" spans="2:26" x14ac:dyDescent="0.35">
      <c r="B5" s="2" t="s">
        <v>3</v>
      </c>
      <c r="C5" s="2">
        <v>4</v>
      </c>
      <c r="D5" s="2">
        <v>4</v>
      </c>
      <c r="E5" s="2">
        <v>3</v>
      </c>
      <c r="F5" s="2">
        <v>2</v>
      </c>
      <c r="G5" s="2">
        <v>4</v>
      </c>
      <c r="H5" s="2">
        <v>2</v>
      </c>
      <c r="I5" s="2">
        <v>2</v>
      </c>
      <c r="J5" s="1">
        <f t="shared" ref="J5:J33" si="0">SUM(C5:I5)</f>
        <v>21</v>
      </c>
      <c r="M5" s="2" t="s">
        <v>3</v>
      </c>
      <c r="N5" s="2">
        <v>6</v>
      </c>
      <c r="O5" s="2">
        <v>6</v>
      </c>
      <c r="P5" s="2">
        <v>4</v>
      </c>
      <c r="Q5" s="2">
        <v>2</v>
      </c>
      <c r="R5" s="2">
        <v>6</v>
      </c>
      <c r="S5" s="2">
        <v>2</v>
      </c>
      <c r="T5" s="38">
        <v>2</v>
      </c>
      <c r="U5" s="2">
        <f t="shared" ref="U5:U33" si="1">SUM(N5:T5)</f>
        <v>28</v>
      </c>
    </row>
    <row r="6" spans="2:26" x14ac:dyDescent="0.35">
      <c r="B6" s="2" t="s">
        <v>4</v>
      </c>
      <c r="C6" s="2">
        <v>2</v>
      </c>
      <c r="D6" s="2">
        <v>3</v>
      </c>
      <c r="E6" s="2">
        <v>3</v>
      </c>
      <c r="F6" s="2">
        <v>3</v>
      </c>
      <c r="G6" s="2">
        <v>5</v>
      </c>
      <c r="H6" s="2">
        <v>4</v>
      </c>
      <c r="I6" s="2">
        <v>4</v>
      </c>
      <c r="J6" s="1">
        <f t="shared" si="0"/>
        <v>24</v>
      </c>
      <c r="M6" s="2" t="s">
        <v>4</v>
      </c>
      <c r="N6" s="2">
        <v>1</v>
      </c>
      <c r="O6" s="2">
        <v>3</v>
      </c>
      <c r="P6" s="2">
        <v>3</v>
      </c>
      <c r="Q6" s="2">
        <v>3</v>
      </c>
      <c r="R6" s="2">
        <v>7</v>
      </c>
      <c r="S6" s="2">
        <v>5.5</v>
      </c>
      <c r="T6" s="38">
        <v>5.5</v>
      </c>
      <c r="U6" s="2">
        <f t="shared" si="1"/>
        <v>28</v>
      </c>
    </row>
    <row r="7" spans="2:26" x14ac:dyDescent="0.35">
      <c r="B7" s="2" t="s">
        <v>5</v>
      </c>
      <c r="C7" s="2">
        <v>2</v>
      </c>
      <c r="D7" s="2">
        <v>2</v>
      </c>
      <c r="E7" s="2">
        <v>3</v>
      </c>
      <c r="F7" s="2">
        <v>2</v>
      </c>
      <c r="G7" s="2">
        <v>2</v>
      </c>
      <c r="H7" s="2">
        <v>3</v>
      </c>
      <c r="I7" s="2">
        <v>4</v>
      </c>
      <c r="J7" s="1">
        <f t="shared" si="0"/>
        <v>18</v>
      </c>
      <c r="M7" s="2" t="s">
        <v>5</v>
      </c>
      <c r="N7" s="2">
        <v>2.5</v>
      </c>
      <c r="O7" s="2">
        <v>2.5</v>
      </c>
      <c r="P7" s="2">
        <v>5.5</v>
      </c>
      <c r="Q7" s="2">
        <v>2.5</v>
      </c>
      <c r="R7" s="2">
        <v>2.5</v>
      </c>
      <c r="S7" s="2">
        <v>5.5</v>
      </c>
      <c r="T7" s="38">
        <v>7</v>
      </c>
      <c r="U7" s="2">
        <f t="shared" si="1"/>
        <v>28</v>
      </c>
    </row>
    <row r="8" spans="2:26" x14ac:dyDescent="0.35">
      <c r="B8" s="2" t="s">
        <v>6</v>
      </c>
      <c r="C8" s="2">
        <v>4</v>
      </c>
      <c r="D8" s="2">
        <v>3</v>
      </c>
      <c r="E8" s="2">
        <v>3</v>
      </c>
      <c r="F8" s="2">
        <v>4</v>
      </c>
      <c r="G8" s="2">
        <v>3</v>
      </c>
      <c r="H8" s="2">
        <v>4</v>
      </c>
      <c r="I8" s="2">
        <v>4</v>
      </c>
      <c r="J8" s="1">
        <f t="shared" si="0"/>
        <v>25</v>
      </c>
      <c r="M8" s="2" t="s">
        <v>6</v>
      </c>
      <c r="N8" s="2">
        <v>5.5</v>
      </c>
      <c r="O8" s="2">
        <v>2</v>
      </c>
      <c r="P8" s="2">
        <v>2</v>
      </c>
      <c r="Q8" s="2">
        <v>5.5</v>
      </c>
      <c r="R8" s="2">
        <v>2</v>
      </c>
      <c r="S8" s="2">
        <v>5.5</v>
      </c>
      <c r="T8" s="38">
        <v>5.5</v>
      </c>
      <c r="U8" s="2">
        <f t="shared" si="1"/>
        <v>28</v>
      </c>
    </row>
    <row r="9" spans="2:26" x14ac:dyDescent="0.35">
      <c r="B9" s="2" t="s">
        <v>7</v>
      </c>
      <c r="C9" s="2">
        <v>3</v>
      </c>
      <c r="D9" s="2">
        <v>4</v>
      </c>
      <c r="E9" s="2">
        <v>4</v>
      </c>
      <c r="F9" s="2">
        <v>4</v>
      </c>
      <c r="G9" s="2">
        <v>4</v>
      </c>
      <c r="H9" s="2">
        <v>4</v>
      </c>
      <c r="I9" s="2">
        <v>4</v>
      </c>
      <c r="J9" s="1">
        <f t="shared" si="0"/>
        <v>27</v>
      </c>
      <c r="M9" s="2" t="s">
        <v>7</v>
      </c>
      <c r="N9" s="2">
        <v>1</v>
      </c>
      <c r="O9" s="2">
        <v>4.5</v>
      </c>
      <c r="P9" s="2">
        <v>4.5</v>
      </c>
      <c r="Q9" s="2">
        <v>4.5</v>
      </c>
      <c r="R9" s="2">
        <v>4.5</v>
      </c>
      <c r="S9" s="2">
        <v>4.5</v>
      </c>
      <c r="T9" s="38">
        <v>4.5</v>
      </c>
      <c r="U9" s="2">
        <f t="shared" si="1"/>
        <v>28</v>
      </c>
      <c r="W9" s="1" t="s">
        <v>133</v>
      </c>
      <c r="X9" s="1">
        <f>(12/((X3*X2)*(X2+1))*SUMSQ(N34:T34)-(3*X3)*(X2+1))</f>
        <v>4.0714285714285552</v>
      </c>
      <c r="Z9" s="1" t="s">
        <v>164</v>
      </c>
    </row>
    <row r="10" spans="2:26" x14ac:dyDescent="0.35">
      <c r="B10" s="2" t="s">
        <v>8</v>
      </c>
      <c r="C10" s="2">
        <v>3</v>
      </c>
      <c r="D10" s="2">
        <v>2</v>
      </c>
      <c r="E10" s="2">
        <v>2</v>
      </c>
      <c r="F10" s="2">
        <v>3</v>
      </c>
      <c r="G10" s="2">
        <v>4</v>
      </c>
      <c r="H10" s="2">
        <v>4</v>
      </c>
      <c r="I10" s="2">
        <v>4</v>
      </c>
      <c r="J10" s="1">
        <f t="shared" si="0"/>
        <v>22</v>
      </c>
      <c r="M10" s="2" t="s">
        <v>8</v>
      </c>
      <c r="N10" s="2">
        <v>3.5</v>
      </c>
      <c r="O10" s="2">
        <v>1.5</v>
      </c>
      <c r="P10" s="2">
        <v>1.5</v>
      </c>
      <c r="Q10" s="2">
        <v>3.5</v>
      </c>
      <c r="R10" s="2">
        <v>6</v>
      </c>
      <c r="S10" s="2">
        <v>6</v>
      </c>
      <c r="T10" s="38">
        <v>6</v>
      </c>
      <c r="U10" s="2">
        <f t="shared" si="1"/>
        <v>28</v>
      </c>
      <c r="W10" s="1" t="s">
        <v>162</v>
      </c>
      <c r="X10" s="1">
        <f>_xlfn.CHISQ.INV.RT(0.05,6)</f>
        <v>12.591587243743978</v>
      </c>
      <c r="Z10" s="1" t="s">
        <v>165</v>
      </c>
    </row>
    <row r="11" spans="2:26" x14ac:dyDescent="0.35">
      <c r="B11" s="2" t="s">
        <v>9</v>
      </c>
      <c r="C11" s="2">
        <v>5</v>
      </c>
      <c r="D11" s="2">
        <v>4</v>
      </c>
      <c r="E11" s="2">
        <v>4</v>
      </c>
      <c r="F11" s="2">
        <v>3</v>
      </c>
      <c r="G11" s="2">
        <v>3</v>
      </c>
      <c r="H11" s="2">
        <v>4</v>
      </c>
      <c r="I11" s="2">
        <v>3</v>
      </c>
      <c r="J11" s="1">
        <f t="shared" si="0"/>
        <v>26</v>
      </c>
      <c r="M11" s="2" t="s">
        <v>9</v>
      </c>
      <c r="N11" s="2">
        <v>7</v>
      </c>
      <c r="O11" s="2">
        <v>5</v>
      </c>
      <c r="P11" s="2">
        <v>5</v>
      </c>
      <c r="Q11" s="2">
        <v>2</v>
      </c>
      <c r="R11" s="2">
        <v>2</v>
      </c>
      <c r="S11" s="2">
        <v>5</v>
      </c>
      <c r="T11" s="38">
        <v>2</v>
      </c>
      <c r="U11" s="2">
        <f t="shared" si="1"/>
        <v>28</v>
      </c>
    </row>
    <row r="12" spans="2:26" x14ac:dyDescent="0.35">
      <c r="B12" s="2" t="s">
        <v>10</v>
      </c>
      <c r="C12" s="2">
        <v>2</v>
      </c>
      <c r="D12" s="2">
        <v>2</v>
      </c>
      <c r="E12" s="2">
        <v>2</v>
      </c>
      <c r="F12" s="2">
        <v>2</v>
      </c>
      <c r="G12" s="2">
        <v>2</v>
      </c>
      <c r="H12" s="2">
        <v>2</v>
      </c>
      <c r="I12" s="2">
        <v>2</v>
      </c>
      <c r="J12" s="1">
        <f t="shared" si="0"/>
        <v>14</v>
      </c>
      <c r="M12" s="2" t="s">
        <v>10</v>
      </c>
      <c r="N12" s="2">
        <v>4</v>
      </c>
      <c r="O12" s="2">
        <v>4</v>
      </c>
      <c r="P12" s="2">
        <v>4</v>
      </c>
      <c r="Q12" s="2">
        <v>4</v>
      </c>
      <c r="R12" s="2">
        <v>4</v>
      </c>
      <c r="S12" s="2">
        <v>4</v>
      </c>
      <c r="T12" s="38">
        <v>4</v>
      </c>
      <c r="U12" s="2">
        <f t="shared" si="1"/>
        <v>28</v>
      </c>
    </row>
    <row r="13" spans="2:26" x14ac:dyDescent="0.35">
      <c r="B13" s="2" t="s">
        <v>11</v>
      </c>
      <c r="C13" s="2">
        <v>3</v>
      </c>
      <c r="D13" s="2">
        <v>4</v>
      </c>
      <c r="E13" s="2">
        <v>3</v>
      </c>
      <c r="F13" s="2">
        <v>4</v>
      </c>
      <c r="G13" s="2">
        <v>4</v>
      </c>
      <c r="H13" s="2">
        <v>3</v>
      </c>
      <c r="I13" s="2">
        <v>3</v>
      </c>
      <c r="J13" s="1">
        <f t="shared" si="0"/>
        <v>24</v>
      </c>
      <c r="M13" s="2" t="s">
        <v>11</v>
      </c>
      <c r="N13" s="2">
        <v>2.5</v>
      </c>
      <c r="O13" s="2">
        <v>6</v>
      </c>
      <c r="P13" s="2">
        <v>2.5</v>
      </c>
      <c r="Q13" s="2">
        <v>6</v>
      </c>
      <c r="R13" s="2">
        <v>6</v>
      </c>
      <c r="S13" s="2">
        <v>2.5</v>
      </c>
      <c r="T13" s="38">
        <v>2.5</v>
      </c>
      <c r="U13" s="2">
        <f t="shared" si="1"/>
        <v>28</v>
      </c>
    </row>
    <row r="14" spans="2:26" x14ac:dyDescent="0.35">
      <c r="B14" s="2" t="s">
        <v>12</v>
      </c>
      <c r="C14" s="2">
        <v>4</v>
      </c>
      <c r="D14" s="2">
        <v>2</v>
      </c>
      <c r="E14" s="2">
        <v>3</v>
      </c>
      <c r="F14" s="2">
        <v>4</v>
      </c>
      <c r="G14" s="2">
        <v>4</v>
      </c>
      <c r="H14" s="2">
        <v>4</v>
      </c>
      <c r="I14" s="2">
        <v>4</v>
      </c>
      <c r="J14" s="1">
        <f t="shared" si="0"/>
        <v>25</v>
      </c>
      <c r="M14" s="2" t="s">
        <v>12</v>
      </c>
      <c r="N14" s="2">
        <v>5</v>
      </c>
      <c r="O14" s="2">
        <v>1</v>
      </c>
      <c r="P14" s="2">
        <v>2</v>
      </c>
      <c r="Q14" s="2">
        <v>5</v>
      </c>
      <c r="R14" s="2">
        <v>5</v>
      </c>
      <c r="S14" s="2">
        <v>5</v>
      </c>
      <c r="T14" s="38">
        <v>5</v>
      </c>
      <c r="U14" s="2">
        <f t="shared" si="1"/>
        <v>28</v>
      </c>
    </row>
    <row r="15" spans="2:26" x14ac:dyDescent="0.35">
      <c r="B15" s="2" t="s">
        <v>13</v>
      </c>
      <c r="C15" s="2">
        <v>2</v>
      </c>
      <c r="D15" s="2">
        <v>4</v>
      </c>
      <c r="E15" s="2">
        <v>2</v>
      </c>
      <c r="F15" s="2">
        <v>3</v>
      </c>
      <c r="G15" s="2">
        <v>2</v>
      </c>
      <c r="H15" s="2">
        <v>3</v>
      </c>
      <c r="I15" s="2">
        <v>2</v>
      </c>
      <c r="J15" s="1">
        <f t="shared" si="0"/>
        <v>18</v>
      </c>
      <c r="M15" s="2" t="s">
        <v>13</v>
      </c>
      <c r="N15" s="2">
        <v>2.5</v>
      </c>
      <c r="O15" s="2">
        <v>7</v>
      </c>
      <c r="P15" s="2">
        <v>2.5</v>
      </c>
      <c r="Q15" s="2">
        <v>5.5</v>
      </c>
      <c r="R15" s="2">
        <v>2.5</v>
      </c>
      <c r="S15" s="2">
        <v>5.5</v>
      </c>
      <c r="T15" s="38">
        <v>2.5</v>
      </c>
      <c r="U15" s="2">
        <f t="shared" si="1"/>
        <v>28</v>
      </c>
    </row>
    <row r="16" spans="2:26" x14ac:dyDescent="0.35">
      <c r="B16" s="2" t="s">
        <v>14</v>
      </c>
      <c r="C16" s="2">
        <v>3</v>
      </c>
      <c r="D16" s="2">
        <v>3</v>
      </c>
      <c r="E16" s="2">
        <v>3</v>
      </c>
      <c r="F16" s="2">
        <v>4</v>
      </c>
      <c r="G16" s="2">
        <v>3</v>
      </c>
      <c r="H16" s="2">
        <v>4</v>
      </c>
      <c r="I16" s="2">
        <v>4</v>
      </c>
      <c r="J16" s="1">
        <f t="shared" si="0"/>
        <v>24</v>
      </c>
      <c r="M16" s="2" t="s">
        <v>14</v>
      </c>
      <c r="N16" s="2">
        <v>2.5</v>
      </c>
      <c r="O16" s="2">
        <v>2.5</v>
      </c>
      <c r="P16" s="2">
        <v>2.5</v>
      </c>
      <c r="Q16" s="2">
        <v>6</v>
      </c>
      <c r="R16" s="2">
        <v>2.5</v>
      </c>
      <c r="S16" s="2">
        <v>6</v>
      </c>
      <c r="T16" s="38">
        <v>6</v>
      </c>
      <c r="U16" s="2">
        <f t="shared" si="1"/>
        <v>28</v>
      </c>
    </row>
    <row r="17" spans="2:21" x14ac:dyDescent="0.35">
      <c r="B17" s="2" t="s">
        <v>15</v>
      </c>
      <c r="C17" s="2">
        <v>4</v>
      </c>
      <c r="D17" s="2">
        <v>3</v>
      </c>
      <c r="E17" s="2">
        <v>3</v>
      </c>
      <c r="F17" s="2">
        <v>2</v>
      </c>
      <c r="G17" s="2">
        <v>4</v>
      </c>
      <c r="H17" s="2">
        <v>5</v>
      </c>
      <c r="I17" s="2">
        <v>3</v>
      </c>
      <c r="J17" s="1">
        <f t="shared" si="0"/>
        <v>24</v>
      </c>
      <c r="M17" s="2" t="s">
        <v>15</v>
      </c>
      <c r="N17" s="2">
        <v>5.5</v>
      </c>
      <c r="O17" s="2">
        <v>3</v>
      </c>
      <c r="P17" s="2">
        <v>3</v>
      </c>
      <c r="Q17" s="2">
        <v>1</v>
      </c>
      <c r="R17" s="2">
        <v>5.5</v>
      </c>
      <c r="S17" s="2">
        <v>7</v>
      </c>
      <c r="T17" s="38">
        <v>3</v>
      </c>
      <c r="U17" s="2">
        <f t="shared" si="1"/>
        <v>28</v>
      </c>
    </row>
    <row r="18" spans="2:21" x14ac:dyDescent="0.35">
      <c r="B18" s="2" t="s">
        <v>16</v>
      </c>
      <c r="C18" s="2">
        <v>3</v>
      </c>
      <c r="D18" s="2">
        <v>4</v>
      </c>
      <c r="E18" s="2">
        <v>4</v>
      </c>
      <c r="F18" s="2">
        <v>4</v>
      </c>
      <c r="G18" s="2">
        <v>5</v>
      </c>
      <c r="H18" s="2">
        <v>4</v>
      </c>
      <c r="I18" s="2">
        <v>3</v>
      </c>
      <c r="J18" s="1">
        <f t="shared" si="0"/>
        <v>27</v>
      </c>
      <c r="M18" s="2" t="s">
        <v>16</v>
      </c>
      <c r="N18" s="2">
        <v>1.5</v>
      </c>
      <c r="O18" s="2">
        <v>4.5</v>
      </c>
      <c r="P18" s="2">
        <v>4.5</v>
      </c>
      <c r="Q18" s="2">
        <v>4.5</v>
      </c>
      <c r="R18" s="2">
        <v>7</v>
      </c>
      <c r="S18" s="2">
        <v>4.5</v>
      </c>
      <c r="T18" s="38">
        <v>1.5</v>
      </c>
      <c r="U18" s="2">
        <f t="shared" si="1"/>
        <v>28</v>
      </c>
    </row>
    <row r="19" spans="2:21" x14ac:dyDescent="0.35">
      <c r="B19" s="2" t="s">
        <v>17</v>
      </c>
      <c r="C19" s="2">
        <v>4</v>
      </c>
      <c r="D19" s="2">
        <v>4</v>
      </c>
      <c r="E19" s="2">
        <v>4</v>
      </c>
      <c r="F19" s="2">
        <v>4</v>
      </c>
      <c r="G19" s="2">
        <v>5</v>
      </c>
      <c r="H19" s="2">
        <v>4</v>
      </c>
      <c r="I19" s="2">
        <v>3</v>
      </c>
      <c r="J19" s="1">
        <f t="shared" si="0"/>
        <v>28</v>
      </c>
      <c r="M19" s="2" t="s">
        <v>17</v>
      </c>
      <c r="N19" s="2">
        <v>4</v>
      </c>
      <c r="O19" s="2">
        <v>4</v>
      </c>
      <c r="P19" s="2">
        <v>4</v>
      </c>
      <c r="Q19" s="2">
        <v>4</v>
      </c>
      <c r="R19" s="2">
        <v>7</v>
      </c>
      <c r="S19" s="2">
        <v>4</v>
      </c>
      <c r="T19" s="38">
        <v>1</v>
      </c>
      <c r="U19" s="2">
        <f t="shared" si="1"/>
        <v>28</v>
      </c>
    </row>
    <row r="20" spans="2:21" x14ac:dyDescent="0.35">
      <c r="B20" s="2" t="s">
        <v>18</v>
      </c>
      <c r="C20" s="2">
        <v>2</v>
      </c>
      <c r="D20" s="2">
        <v>3</v>
      </c>
      <c r="E20" s="2">
        <v>3</v>
      </c>
      <c r="F20" s="2">
        <v>4</v>
      </c>
      <c r="G20" s="2">
        <v>3</v>
      </c>
      <c r="H20" s="2">
        <v>3</v>
      </c>
      <c r="I20" s="2">
        <v>3</v>
      </c>
      <c r="J20" s="1">
        <f t="shared" si="0"/>
        <v>21</v>
      </c>
      <c r="M20" s="2" t="s">
        <v>18</v>
      </c>
      <c r="N20" s="2">
        <v>1</v>
      </c>
      <c r="O20" s="2">
        <v>4</v>
      </c>
      <c r="P20" s="2">
        <v>4</v>
      </c>
      <c r="Q20" s="2">
        <v>7</v>
      </c>
      <c r="R20" s="2">
        <v>4</v>
      </c>
      <c r="S20" s="2">
        <v>4</v>
      </c>
      <c r="T20" s="38">
        <v>4</v>
      </c>
      <c r="U20" s="2">
        <f t="shared" si="1"/>
        <v>28</v>
      </c>
    </row>
    <row r="21" spans="2:21" x14ac:dyDescent="0.35">
      <c r="B21" s="2" t="s">
        <v>19</v>
      </c>
      <c r="C21" s="2">
        <v>4</v>
      </c>
      <c r="D21" s="2">
        <v>4</v>
      </c>
      <c r="E21" s="2">
        <v>4</v>
      </c>
      <c r="F21" s="2">
        <v>4</v>
      </c>
      <c r="G21" s="2">
        <v>4</v>
      </c>
      <c r="H21" s="2">
        <v>4</v>
      </c>
      <c r="I21" s="2">
        <v>4</v>
      </c>
      <c r="J21" s="1">
        <f t="shared" si="0"/>
        <v>28</v>
      </c>
      <c r="M21" s="2" t="s">
        <v>19</v>
      </c>
      <c r="N21" s="2">
        <v>4</v>
      </c>
      <c r="O21" s="2">
        <v>4</v>
      </c>
      <c r="P21" s="2">
        <v>4</v>
      </c>
      <c r="Q21" s="2">
        <v>4</v>
      </c>
      <c r="R21" s="2">
        <v>4</v>
      </c>
      <c r="S21" s="2">
        <v>4</v>
      </c>
      <c r="T21" s="38">
        <v>4</v>
      </c>
      <c r="U21" s="2">
        <f t="shared" si="1"/>
        <v>28</v>
      </c>
    </row>
    <row r="22" spans="2:21" x14ac:dyDescent="0.35">
      <c r="B22" s="2" t="s">
        <v>20</v>
      </c>
      <c r="C22" s="2">
        <v>3</v>
      </c>
      <c r="D22" s="2">
        <v>3</v>
      </c>
      <c r="E22" s="2">
        <v>3</v>
      </c>
      <c r="F22" s="2">
        <v>3</v>
      </c>
      <c r="G22" s="2">
        <v>4</v>
      </c>
      <c r="H22" s="2">
        <v>4</v>
      </c>
      <c r="I22" s="2">
        <v>4</v>
      </c>
      <c r="J22" s="1">
        <f t="shared" si="0"/>
        <v>24</v>
      </c>
      <c r="M22" s="2" t="s">
        <v>20</v>
      </c>
      <c r="N22" s="2">
        <v>2.5</v>
      </c>
      <c r="O22" s="2">
        <v>2.5</v>
      </c>
      <c r="P22" s="2">
        <v>2.5</v>
      </c>
      <c r="Q22" s="2">
        <v>2.5</v>
      </c>
      <c r="R22" s="2">
        <v>6</v>
      </c>
      <c r="S22" s="2">
        <v>6</v>
      </c>
      <c r="T22" s="38">
        <v>6</v>
      </c>
      <c r="U22" s="2">
        <f t="shared" si="1"/>
        <v>28</v>
      </c>
    </row>
    <row r="23" spans="2:21" x14ac:dyDescent="0.35">
      <c r="B23" s="2" t="s">
        <v>21</v>
      </c>
      <c r="C23" s="2">
        <v>5</v>
      </c>
      <c r="D23" s="2">
        <v>5</v>
      </c>
      <c r="E23" s="2">
        <v>5</v>
      </c>
      <c r="F23" s="2">
        <v>5</v>
      </c>
      <c r="G23" s="2">
        <v>5</v>
      </c>
      <c r="H23" s="2">
        <v>5</v>
      </c>
      <c r="I23" s="2">
        <v>5</v>
      </c>
      <c r="J23" s="1">
        <f t="shared" si="0"/>
        <v>35</v>
      </c>
      <c r="M23" s="2" t="s">
        <v>21</v>
      </c>
      <c r="N23" s="2">
        <v>4</v>
      </c>
      <c r="O23" s="2">
        <v>4</v>
      </c>
      <c r="P23" s="2">
        <v>4</v>
      </c>
      <c r="Q23" s="2">
        <v>4</v>
      </c>
      <c r="R23" s="2">
        <v>4</v>
      </c>
      <c r="S23" s="2">
        <v>4</v>
      </c>
      <c r="T23" s="38">
        <v>4</v>
      </c>
      <c r="U23" s="2">
        <f t="shared" si="1"/>
        <v>28</v>
      </c>
    </row>
    <row r="24" spans="2:21" x14ac:dyDescent="0.35">
      <c r="B24" s="2" t="s">
        <v>22</v>
      </c>
      <c r="C24" s="2">
        <v>4</v>
      </c>
      <c r="D24" s="2">
        <v>4</v>
      </c>
      <c r="E24" s="2">
        <v>4</v>
      </c>
      <c r="F24" s="2">
        <v>5</v>
      </c>
      <c r="G24" s="2">
        <v>4</v>
      </c>
      <c r="H24" s="2">
        <v>4</v>
      </c>
      <c r="I24" s="2">
        <v>4</v>
      </c>
      <c r="J24" s="1">
        <f t="shared" si="0"/>
        <v>29</v>
      </c>
      <c r="M24" s="2" t="s">
        <v>22</v>
      </c>
      <c r="N24" s="2">
        <v>3.5</v>
      </c>
      <c r="O24" s="2">
        <v>3.5</v>
      </c>
      <c r="P24" s="2">
        <v>3.5</v>
      </c>
      <c r="Q24" s="2">
        <v>7</v>
      </c>
      <c r="R24" s="2">
        <v>3.5</v>
      </c>
      <c r="S24" s="2">
        <v>3.5</v>
      </c>
      <c r="T24" s="38">
        <v>3.5</v>
      </c>
      <c r="U24" s="2">
        <f t="shared" si="1"/>
        <v>28</v>
      </c>
    </row>
    <row r="25" spans="2:21" x14ac:dyDescent="0.35">
      <c r="B25" s="2" t="s">
        <v>23</v>
      </c>
      <c r="C25" s="2">
        <v>3</v>
      </c>
      <c r="D25" s="2">
        <v>4</v>
      </c>
      <c r="E25" s="2">
        <v>4</v>
      </c>
      <c r="F25" s="2">
        <v>4</v>
      </c>
      <c r="G25" s="2">
        <v>3</v>
      </c>
      <c r="H25" s="2">
        <v>4</v>
      </c>
      <c r="I25" s="2">
        <v>4</v>
      </c>
      <c r="J25" s="1">
        <f t="shared" si="0"/>
        <v>26</v>
      </c>
      <c r="M25" s="2" t="s">
        <v>23</v>
      </c>
      <c r="N25" s="2">
        <v>1.5</v>
      </c>
      <c r="O25" s="2">
        <v>5</v>
      </c>
      <c r="P25" s="2">
        <v>5</v>
      </c>
      <c r="Q25" s="2">
        <v>5</v>
      </c>
      <c r="R25" s="2">
        <v>1.5</v>
      </c>
      <c r="S25" s="2">
        <v>5</v>
      </c>
      <c r="T25" s="38">
        <v>5</v>
      </c>
      <c r="U25" s="2">
        <f t="shared" si="1"/>
        <v>28</v>
      </c>
    </row>
    <row r="26" spans="2:21" x14ac:dyDescent="0.35">
      <c r="B26" s="2" t="s">
        <v>24</v>
      </c>
      <c r="C26" s="2">
        <v>4</v>
      </c>
      <c r="D26" s="2">
        <v>4</v>
      </c>
      <c r="E26" s="2">
        <v>4</v>
      </c>
      <c r="F26" s="2">
        <v>4</v>
      </c>
      <c r="G26" s="2">
        <v>5</v>
      </c>
      <c r="H26" s="2">
        <v>5</v>
      </c>
      <c r="I26" s="2">
        <v>4</v>
      </c>
      <c r="J26" s="1">
        <f t="shared" si="0"/>
        <v>30</v>
      </c>
      <c r="M26" s="2" t="s">
        <v>24</v>
      </c>
      <c r="N26" s="2">
        <v>3</v>
      </c>
      <c r="O26" s="2">
        <v>3</v>
      </c>
      <c r="P26" s="2">
        <v>3</v>
      </c>
      <c r="Q26" s="2">
        <v>3</v>
      </c>
      <c r="R26" s="2">
        <v>6.5</v>
      </c>
      <c r="S26" s="2">
        <v>6.5</v>
      </c>
      <c r="T26" s="38">
        <v>3</v>
      </c>
      <c r="U26" s="2">
        <f t="shared" si="1"/>
        <v>28</v>
      </c>
    </row>
    <row r="27" spans="2:21" x14ac:dyDescent="0.35">
      <c r="B27" s="2" t="s">
        <v>25</v>
      </c>
      <c r="C27" s="2">
        <v>5</v>
      </c>
      <c r="D27" s="2">
        <v>5</v>
      </c>
      <c r="E27" s="2">
        <v>5</v>
      </c>
      <c r="F27" s="2">
        <v>5</v>
      </c>
      <c r="G27" s="2">
        <v>5</v>
      </c>
      <c r="H27" s="2">
        <v>5</v>
      </c>
      <c r="I27" s="2">
        <v>5</v>
      </c>
      <c r="J27" s="1">
        <f t="shared" si="0"/>
        <v>35</v>
      </c>
      <c r="M27" s="2" t="s">
        <v>25</v>
      </c>
      <c r="N27" s="2">
        <v>4</v>
      </c>
      <c r="O27" s="2">
        <v>4</v>
      </c>
      <c r="P27" s="2">
        <v>4</v>
      </c>
      <c r="Q27" s="2">
        <v>4</v>
      </c>
      <c r="R27" s="2">
        <v>4</v>
      </c>
      <c r="S27" s="2">
        <v>4</v>
      </c>
      <c r="T27" s="38">
        <v>4</v>
      </c>
      <c r="U27" s="2">
        <f t="shared" si="1"/>
        <v>28</v>
      </c>
    </row>
    <row r="28" spans="2:21" x14ac:dyDescent="0.35">
      <c r="B28" s="2" t="s">
        <v>26</v>
      </c>
      <c r="C28" s="2">
        <v>4</v>
      </c>
      <c r="D28" s="2">
        <v>4</v>
      </c>
      <c r="E28" s="2">
        <v>3</v>
      </c>
      <c r="F28" s="2">
        <v>2</v>
      </c>
      <c r="G28" s="2">
        <v>3</v>
      </c>
      <c r="H28" s="2">
        <v>3</v>
      </c>
      <c r="I28" s="2">
        <v>3</v>
      </c>
      <c r="J28" s="1">
        <f t="shared" si="0"/>
        <v>22</v>
      </c>
      <c r="M28" s="2" t="s">
        <v>26</v>
      </c>
      <c r="N28" s="2">
        <v>6.5</v>
      </c>
      <c r="O28" s="2">
        <v>6.5</v>
      </c>
      <c r="P28" s="2">
        <v>3.5</v>
      </c>
      <c r="Q28" s="2">
        <v>1</v>
      </c>
      <c r="R28" s="2">
        <v>3.5</v>
      </c>
      <c r="S28" s="2">
        <v>3.5</v>
      </c>
      <c r="T28" s="38">
        <v>3.5</v>
      </c>
      <c r="U28" s="2">
        <f t="shared" si="1"/>
        <v>28</v>
      </c>
    </row>
    <row r="29" spans="2:21" x14ac:dyDescent="0.35">
      <c r="B29" s="2" t="s">
        <v>27</v>
      </c>
      <c r="C29" s="2">
        <v>4</v>
      </c>
      <c r="D29" s="2">
        <v>3</v>
      </c>
      <c r="E29" s="2">
        <v>2</v>
      </c>
      <c r="F29" s="2">
        <v>4</v>
      </c>
      <c r="G29" s="2">
        <v>2</v>
      </c>
      <c r="H29" s="2">
        <v>3</v>
      </c>
      <c r="I29" s="2">
        <v>2</v>
      </c>
      <c r="J29" s="1">
        <f t="shared" si="0"/>
        <v>20</v>
      </c>
      <c r="M29" s="2" t="s">
        <v>27</v>
      </c>
      <c r="N29" s="2">
        <v>6.5</v>
      </c>
      <c r="O29" s="2">
        <v>4.5</v>
      </c>
      <c r="P29" s="2">
        <v>2</v>
      </c>
      <c r="Q29" s="2">
        <v>6.5</v>
      </c>
      <c r="R29" s="2">
        <v>2</v>
      </c>
      <c r="S29" s="2">
        <v>4.5</v>
      </c>
      <c r="T29" s="38">
        <v>2</v>
      </c>
      <c r="U29" s="2">
        <f t="shared" si="1"/>
        <v>28</v>
      </c>
    </row>
    <row r="30" spans="2:21" x14ac:dyDescent="0.35">
      <c r="B30" s="2" t="s">
        <v>28</v>
      </c>
      <c r="C30" s="2">
        <v>3</v>
      </c>
      <c r="D30" s="2">
        <v>3</v>
      </c>
      <c r="E30" s="2">
        <v>3</v>
      </c>
      <c r="F30" s="2">
        <v>3</v>
      </c>
      <c r="G30" s="2">
        <v>3</v>
      </c>
      <c r="H30" s="2">
        <v>3</v>
      </c>
      <c r="I30" s="2">
        <v>3</v>
      </c>
      <c r="J30" s="1">
        <f t="shared" si="0"/>
        <v>21</v>
      </c>
      <c r="M30" s="2" t="s">
        <v>28</v>
      </c>
      <c r="N30" s="2">
        <v>4</v>
      </c>
      <c r="O30" s="2">
        <v>4</v>
      </c>
      <c r="P30" s="2">
        <v>4</v>
      </c>
      <c r="Q30" s="2">
        <v>4</v>
      </c>
      <c r="R30" s="2">
        <v>4</v>
      </c>
      <c r="S30" s="2">
        <v>4</v>
      </c>
      <c r="T30" s="38">
        <v>4</v>
      </c>
      <c r="U30" s="2">
        <f t="shared" si="1"/>
        <v>28</v>
      </c>
    </row>
    <row r="31" spans="2:21" x14ac:dyDescent="0.35">
      <c r="B31" s="2" t="s">
        <v>29</v>
      </c>
      <c r="C31" s="2">
        <v>4</v>
      </c>
      <c r="D31" s="2">
        <v>4</v>
      </c>
      <c r="E31" s="2">
        <v>4</v>
      </c>
      <c r="F31" s="2">
        <v>4</v>
      </c>
      <c r="G31" s="2">
        <v>4</v>
      </c>
      <c r="H31" s="2">
        <v>4</v>
      </c>
      <c r="I31" s="2">
        <v>4</v>
      </c>
      <c r="J31" s="1">
        <f t="shared" si="0"/>
        <v>28</v>
      </c>
      <c r="M31" s="2" t="s">
        <v>29</v>
      </c>
      <c r="N31" s="2">
        <v>4</v>
      </c>
      <c r="O31" s="2">
        <v>4</v>
      </c>
      <c r="P31" s="2">
        <v>4</v>
      </c>
      <c r="Q31" s="2">
        <v>4</v>
      </c>
      <c r="R31" s="2">
        <v>4</v>
      </c>
      <c r="S31" s="2">
        <v>4</v>
      </c>
      <c r="T31" s="38">
        <v>4</v>
      </c>
      <c r="U31" s="2">
        <f t="shared" si="1"/>
        <v>28</v>
      </c>
    </row>
    <row r="32" spans="2:21" x14ac:dyDescent="0.35">
      <c r="B32" s="2" t="s">
        <v>30</v>
      </c>
      <c r="C32" s="2">
        <v>4</v>
      </c>
      <c r="D32" s="2">
        <v>4</v>
      </c>
      <c r="E32" s="2">
        <v>4</v>
      </c>
      <c r="F32" s="2">
        <v>4</v>
      </c>
      <c r="G32" s="2">
        <v>4</v>
      </c>
      <c r="H32" s="2">
        <v>4</v>
      </c>
      <c r="I32" s="2">
        <v>4</v>
      </c>
      <c r="J32" s="1">
        <f t="shared" si="0"/>
        <v>28</v>
      </c>
      <c r="M32" s="2" t="s">
        <v>30</v>
      </c>
      <c r="N32" s="2">
        <v>4</v>
      </c>
      <c r="O32" s="2">
        <v>4</v>
      </c>
      <c r="P32" s="2">
        <v>4</v>
      </c>
      <c r="Q32" s="2">
        <v>4</v>
      </c>
      <c r="R32" s="2">
        <v>4</v>
      </c>
      <c r="S32" s="2">
        <v>4</v>
      </c>
      <c r="T32" s="38">
        <v>4</v>
      </c>
      <c r="U32" s="2">
        <f t="shared" si="1"/>
        <v>28</v>
      </c>
    </row>
    <row r="33" spans="2:21" x14ac:dyDescent="0.35">
      <c r="B33" s="2" t="s">
        <v>31</v>
      </c>
      <c r="C33" s="2">
        <v>4</v>
      </c>
      <c r="D33" s="2">
        <v>4</v>
      </c>
      <c r="E33" s="2">
        <v>4</v>
      </c>
      <c r="F33" s="2">
        <v>4</v>
      </c>
      <c r="G33" s="2">
        <v>4</v>
      </c>
      <c r="H33" s="2">
        <v>4</v>
      </c>
      <c r="I33" s="2">
        <v>4</v>
      </c>
      <c r="J33" s="1">
        <f t="shared" si="0"/>
        <v>28</v>
      </c>
      <c r="M33" s="2" t="s">
        <v>31</v>
      </c>
      <c r="N33" s="2">
        <v>4</v>
      </c>
      <c r="O33" s="2">
        <v>4</v>
      </c>
      <c r="P33" s="2">
        <v>4</v>
      </c>
      <c r="Q33" s="2">
        <v>4</v>
      </c>
      <c r="R33" s="2">
        <v>4</v>
      </c>
      <c r="S33" s="2">
        <v>4</v>
      </c>
      <c r="T33" s="38">
        <v>4</v>
      </c>
      <c r="U33" s="2">
        <f t="shared" si="1"/>
        <v>28</v>
      </c>
    </row>
    <row r="34" spans="2:21" x14ac:dyDescent="0.35">
      <c r="B34" s="1" t="s">
        <v>42</v>
      </c>
      <c r="C34" s="1">
        <f>SUM(C4:C33)</f>
        <v>105</v>
      </c>
      <c r="D34" s="1">
        <f t="shared" ref="D34:I34" si="2">SUM(D4:D33)</f>
        <v>107</v>
      </c>
      <c r="E34" s="1">
        <f t="shared" si="2"/>
        <v>103</v>
      </c>
      <c r="F34" s="1">
        <f t="shared" si="2"/>
        <v>107</v>
      </c>
      <c r="G34" s="1">
        <f t="shared" si="2"/>
        <v>109</v>
      </c>
      <c r="H34" s="1">
        <f t="shared" si="2"/>
        <v>113</v>
      </c>
      <c r="I34" s="1">
        <f t="shared" si="2"/>
        <v>106</v>
      </c>
      <c r="M34" s="2" t="s">
        <v>43</v>
      </c>
      <c r="N34" s="2">
        <f>SUM(N4:N33)</f>
        <v>110</v>
      </c>
      <c r="O34" s="2">
        <f t="shared" ref="O34:U34" si="3">SUM(O4:O33)</f>
        <v>120</v>
      </c>
      <c r="P34" s="2">
        <f t="shared" si="3"/>
        <v>108.5</v>
      </c>
      <c r="Q34" s="2">
        <f t="shared" si="3"/>
        <v>122.5</v>
      </c>
      <c r="R34" s="2">
        <f t="shared" si="3"/>
        <v>125.5</v>
      </c>
      <c r="S34" s="2">
        <f t="shared" si="3"/>
        <v>137</v>
      </c>
      <c r="T34" s="2">
        <f t="shared" si="3"/>
        <v>116.5</v>
      </c>
      <c r="U34" s="2">
        <f t="shared" si="3"/>
        <v>840</v>
      </c>
    </row>
    <row r="35" spans="2:21" x14ac:dyDescent="0.35">
      <c r="B35" s="1" t="s">
        <v>97</v>
      </c>
      <c r="C35" s="1">
        <f>AVERAGE(C4:C33)</f>
        <v>3.5</v>
      </c>
      <c r="D35" s="3">
        <f t="shared" ref="D35:I35" si="4">AVERAGE(D4:D33)</f>
        <v>3.5666666666666669</v>
      </c>
      <c r="E35" s="3">
        <f t="shared" si="4"/>
        <v>3.4333333333333331</v>
      </c>
      <c r="F35" s="3">
        <f t="shared" si="4"/>
        <v>3.5666666666666669</v>
      </c>
      <c r="G35" s="3">
        <f t="shared" si="4"/>
        <v>3.6333333333333333</v>
      </c>
      <c r="H35" s="3">
        <f t="shared" si="4"/>
        <v>3.7666666666666666</v>
      </c>
      <c r="I35" s="3">
        <f t="shared" si="4"/>
        <v>3.5333333333333332</v>
      </c>
      <c r="M35" s="2" t="s">
        <v>41</v>
      </c>
      <c r="N35" s="40">
        <f>AVERAGE(N4:N33)</f>
        <v>3.6666666666666665</v>
      </c>
      <c r="O35" s="2">
        <f t="shared" ref="O35:U35" si="5">AVERAGE(O4:O33)</f>
        <v>4</v>
      </c>
      <c r="P35" s="40">
        <f t="shared" si="5"/>
        <v>3.6166666666666667</v>
      </c>
      <c r="Q35" s="40">
        <f t="shared" si="5"/>
        <v>4.083333333333333</v>
      </c>
      <c r="R35" s="40">
        <f t="shared" si="5"/>
        <v>4.1833333333333336</v>
      </c>
      <c r="S35" s="40">
        <f t="shared" si="5"/>
        <v>4.5666666666666664</v>
      </c>
      <c r="T35" s="40">
        <f t="shared" si="5"/>
        <v>3.8833333333333333</v>
      </c>
      <c r="U35" s="2">
        <f t="shared" si="5"/>
        <v>28</v>
      </c>
    </row>
  </sheetData>
  <mergeCells count="5">
    <mergeCell ref="B2:B3"/>
    <mergeCell ref="C2:I2"/>
    <mergeCell ref="M2:M3"/>
    <mergeCell ref="N2:T2"/>
    <mergeCell ref="U2:U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F583E-642C-467A-84ED-7804B5A67E3A}">
  <dimension ref="B2:X56"/>
  <sheetViews>
    <sheetView topLeftCell="S76" zoomScale="102" zoomScaleNormal="90" workbookViewId="0">
      <selection activeCell="Q23" sqref="Q23:R24"/>
    </sheetView>
  </sheetViews>
  <sheetFormatPr defaultRowHeight="14.5" x14ac:dyDescent="0.35"/>
  <cols>
    <col min="2" max="2" width="10.08984375" customWidth="1"/>
  </cols>
  <sheetData>
    <row r="2" spans="2:24" x14ac:dyDescent="0.35">
      <c r="B2" t="s">
        <v>176</v>
      </c>
      <c r="H2" t="s">
        <v>177</v>
      </c>
      <c r="N2" t="s">
        <v>178</v>
      </c>
    </row>
    <row r="4" spans="2:24" x14ac:dyDescent="0.35">
      <c r="B4" t="s">
        <v>44</v>
      </c>
      <c r="D4" t="s">
        <v>45</v>
      </c>
      <c r="H4" t="s">
        <v>44</v>
      </c>
      <c r="J4" t="s">
        <v>45</v>
      </c>
      <c r="N4" t="s">
        <v>44</v>
      </c>
      <c r="P4" t="s">
        <v>45</v>
      </c>
      <c r="W4" t="s">
        <v>133</v>
      </c>
      <c r="X4">
        <v>7</v>
      </c>
    </row>
    <row r="5" spans="2:24" x14ac:dyDescent="0.35">
      <c r="C5">
        <v>1</v>
      </c>
      <c r="D5">
        <v>2</v>
      </c>
      <c r="E5">
        <v>3</v>
      </c>
      <c r="F5">
        <v>4</v>
      </c>
      <c r="I5">
        <v>1</v>
      </c>
      <c r="J5">
        <v>2</v>
      </c>
      <c r="K5">
        <v>3</v>
      </c>
      <c r="L5">
        <v>4</v>
      </c>
      <c r="O5">
        <v>1</v>
      </c>
      <c r="P5">
        <v>2</v>
      </c>
      <c r="Q5">
        <v>3</v>
      </c>
      <c r="R5">
        <v>4</v>
      </c>
      <c r="S5" t="s">
        <v>40</v>
      </c>
      <c r="T5" t="s">
        <v>63</v>
      </c>
      <c r="U5" t="s">
        <v>181</v>
      </c>
      <c r="W5" t="s">
        <v>134</v>
      </c>
      <c r="X5">
        <v>4</v>
      </c>
    </row>
    <row r="6" spans="2:24" x14ac:dyDescent="0.35">
      <c r="B6" t="s">
        <v>33</v>
      </c>
      <c r="C6">
        <v>3.0045999999999999</v>
      </c>
      <c r="D6">
        <v>3.0051999999999999</v>
      </c>
      <c r="E6">
        <v>3.0097999999999998</v>
      </c>
      <c r="F6">
        <v>3.0019</v>
      </c>
      <c r="H6" t="s">
        <v>33</v>
      </c>
      <c r="I6">
        <v>0.7</v>
      </c>
      <c r="J6">
        <v>0.7</v>
      </c>
      <c r="K6">
        <v>0.7</v>
      </c>
      <c r="L6">
        <v>0.6</v>
      </c>
      <c r="N6" t="s">
        <v>33</v>
      </c>
      <c r="O6">
        <f>(I6*0.88*10)/C6*100%</f>
        <v>2.0501897091126939</v>
      </c>
      <c r="P6">
        <f t="shared" ref="P6:R12" si="0">(J6*0.88*10)/D6*100%</f>
        <v>2.0497803806734995</v>
      </c>
      <c r="Q6">
        <f t="shared" si="0"/>
        <v>2.0466476177819124</v>
      </c>
      <c r="R6">
        <f t="shared" si="0"/>
        <v>1.7588860388420668</v>
      </c>
      <c r="S6">
        <f>SUM(O6:R6)</f>
        <v>7.9055037464101732</v>
      </c>
      <c r="T6" s="7">
        <f>AVERAGE(O6:R6)</f>
        <v>1.9763759366025433</v>
      </c>
      <c r="U6" s="7">
        <f>STDEV(O6:R6)</f>
        <v>0.14500189679814976</v>
      </c>
      <c r="V6" s="7"/>
      <c r="W6" t="s">
        <v>98</v>
      </c>
      <c r="X6">
        <f xml:space="preserve"> SUMSQ(O6:R12)</f>
        <v>121.94012038476409</v>
      </c>
    </row>
    <row r="7" spans="2:24" x14ac:dyDescent="0.35">
      <c r="B7" t="s">
        <v>34</v>
      </c>
      <c r="C7">
        <v>3.0053000000000001</v>
      </c>
      <c r="D7">
        <v>3.0004</v>
      </c>
      <c r="E7">
        <v>3.0059</v>
      </c>
      <c r="F7">
        <v>3.0076000000000001</v>
      </c>
      <c r="H7" t="s">
        <v>34</v>
      </c>
      <c r="I7">
        <v>0.7</v>
      </c>
      <c r="J7">
        <v>0.5</v>
      </c>
      <c r="K7">
        <v>0.7</v>
      </c>
      <c r="L7">
        <v>0.7</v>
      </c>
      <c r="N7" t="s">
        <v>34</v>
      </c>
      <c r="O7">
        <f t="shared" ref="O7:O12" si="1">(I7*0.88*10)/C7*100%</f>
        <v>2.049712175157222</v>
      </c>
      <c r="P7">
        <f t="shared" si="0"/>
        <v>1.4664711371817092</v>
      </c>
      <c r="Q7">
        <f t="shared" si="0"/>
        <v>2.0493030373598589</v>
      </c>
      <c r="R7">
        <f t="shared" si="0"/>
        <v>2.0481447000930975</v>
      </c>
      <c r="S7">
        <f t="shared" ref="S7:S12" si="2">SUM(O7:R7)</f>
        <v>7.6136310497918878</v>
      </c>
      <c r="T7" s="7">
        <f t="shared" ref="T7:T12" si="3">AVERAGE(O7:R7)</f>
        <v>1.9034077624479719</v>
      </c>
      <c r="U7" s="7">
        <f t="shared" ref="U7:U12" si="4">STDEV(O7:R7)</f>
        <v>0.29129183993478314</v>
      </c>
      <c r="V7" s="7"/>
    </row>
    <row r="8" spans="2:24" x14ac:dyDescent="0.35">
      <c r="B8" t="s">
        <v>35</v>
      </c>
      <c r="C8">
        <v>3.0064000000000002</v>
      </c>
      <c r="D8">
        <v>3.0051999999999999</v>
      </c>
      <c r="E8">
        <v>3.0068000000000001</v>
      </c>
      <c r="F8">
        <v>3.0024999999999999</v>
      </c>
      <c r="H8" t="s">
        <v>35</v>
      </c>
      <c r="I8">
        <v>0.6</v>
      </c>
      <c r="J8">
        <v>0.8</v>
      </c>
      <c r="K8">
        <v>0.5</v>
      </c>
      <c r="L8">
        <v>0.7</v>
      </c>
      <c r="N8" t="s">
        <v>35</v>
      </c>
      <c r="O8">
        <f t="shared" si="1"/>
        <v>1.7562533262373603</v>
      </c>
      <c r="P8">
        <f t="shared" si="0"/>
        <v>2.3426061493411425</v>
      </c>
      <c r="Q8">
        <f t="shared" si="0"/>
        <v>1.4633497405880005</v>
      </c>
      <c r="R8">
        <f t="shared" si="0"/>
        <v>2.051623646960866</v>
      </c>
      <c r="S8">
        <f t="shared" si="2"/>
        <v>7.6138328631273691</v>
      </c>
      <c r="T8" s="7">
        <f t="shared" si="3"/>
        <v>1.9034582157818423</v>
      </c>
      <c r="U8" s="7">
        <f t="shared" si="4"/>
        <v>0.37866812733981292</v>
      </c>
      <c r="V8" s="7"/>
    </row>
    <row r="9" spans="2:24" x14ac:dyDescent="0.35">
      <c r="B9" t="s">
        <v>36</v>
      </c>
      <c r="C9">
        <v>3.0059999999999998</v>
      </c>
      <c r="D9">
        <v>3.0028000000000001</v>
      </c>
      <c r="E9">
        <v>3.0034000000000001</v>
      </c>
      <c r="F9">
        <v>3.0043000000000002</v>
      </c>
      <c r="H9" t="s">
        <v>36</v>
      </c>
      <c r="I9">
        <v>0.8</v>
      </c>
      <c r="J9">
        <v>0.6</v>
      </c>
      <c r="K9">
        <v>0.8</v>
      </c>
      <c r="L9">
        <v>0.7</v>
      </c>
      <c r="N9" t="s">
        <v>36</v>
      </c>
      <c r="O9">
        <f t="shared" si="1"/>
        <v>2.341982701264139</v>
      </c>
      <c r="P9">
        <f t="shared" si="0"/>
        <v>1.7583588650592781</v>
      </c>
      <c r="Q9">
        <f t="shared" si="0"/>
        <v>2.3440101218618903</v>
      </c>
      <c r="R9">
        <f t="shared" si="0"/>
        <v>2.0503944346436773</v>
      </c>
      <c r="S9">
        <f t="shared" si="2"/>
        <v>8.4947461228289853</v>
      </c>
      <c r="T9" s="7">
        <f t="shared" si="3"/>
        <v>2.1236865307072463</v>
      </c>
      <c r="U9" s="7">
        <f t="shared" si="4"/>
        <v>0.2798998258498091</v>
      </c>
      <c r="V9" s="7"/>
    </row>
    <row r="10" spans="2:24" x14ac:dyDescent="0.35">
      <c r="B10" t="s">
        <v>37</v>
      </c>
      <c r="C10">
        <v>3.0009999999999999</v>
      </c>
      <c r="D10">
        <v>3.0038</v>
      </c>
      <c r="E10">
        <v>3.0023</v>
      </c>
      <c r="F10">
        <v>3.0015999999999998</v>
      </c>
      <c r="H10" t="s">
        <v>37</v>
      </c>
      <c r="I10">
        <v>0.5</v>
      </c>
      <c r="J10">
        <v>0.5</v>
      </c>
      <c r="K10">
        <v>0.7</v>
      </c>
      <c r="L10">
        <v>0.7</v>
      </c>
      <c r="N10" t="s">
        <v>37</v>
      </c>
      <c r="O10">
        <f t="shared" si="1"/>
        <v>1.4661779406864379</v>
      </c>
      <c r="P10">
        <f t="shared" si="0"/>
        <v>1.4648112390971437</v>
      </c>
      <c r="Q10">
        <f t="shared" si="0"/>
        <v>2.0517603170902308</v>
      </c>
      <c r="R10">
        <f t="shared" si="0"/>
        <v>2.0522388059701493</v>
      </c>
      <c r="S10">
        <f t="shared" si="2"/>
        <v>7.0349883028439617</v>
      </c>
      <c r="T10" s="7">
        <f t="shared" si="3"/>
        <v>1.7587470757109904</v>
      </c>
      <c r="U10" s="7">
        <f t="shared" si="4"/>
        <v>0.33861931928001399</v>
      </c>
      <c r="V10" s="7"/>
    </row>
    <row r="11" spans="2:24" x14ac:dyDescent="0.35">
      <c r="B11" t="s">
        <v>38</v>
      </c>
      <c r="C11">
        <v>3.0011000000000001</v>
      </c>
      <c r="D11">
        <v>3.0032999999999999</v>
      </c>
      <c r="E11">
        <v>3.0019</v>
      </c>
      <c r="F11">
        <v>3.0015000000000001</v>
      </c>
      <c r="H11" t="s">
        <v>38</v>
      </c>
      <c r="I11">
        <v>0.7</v>
      </c>
      <c r="J11">
        <v>0.8</v>
      </c>
      <c r="K11">
        <v>0.8</v>
      </c>
      <c r="L11">
        <v>0.9</v>
      </c>
      <c r="N11" t="s">
        <v>38</v>
      </c>
      <c r="O11">
        <f t="shared" si="1"/>
        <v>2.0525807204025193</v>
      </c>
      <c r="P11">
        <f t="shared" si="0"/>
        <v>2.3440881696800191</v>
      </c>
      <c r="Q11">
        <f t="shared" si="0"/>
        <v>2.3451813851227561</v>
      </c>
      <c r="R11">
        <f t="shared" si="0"/>
        <v>2.6386806596701646</v>
      </c>
      <c r="S11">
        <f t="shared" si="2"/>
        <v>9.3805309348754591</v>
      </c>
      <c r="T11" s="7">
        <f t="shared" si="3"/>
        <v>2.3451327337188648</v>
      </c>
      <c r="U11" s="7">
        <f t="shared" si="4"/>
        <v>0.23927540534340158</v>
      </c>
      <c r="V11" s="7"/>
    </row>
    <row r="12" spans="2:24" x14ac:dyDescent="0.35">
      <c r="B12" t="s">
        <v>39</v>
      </c>
      <c r="C12">
        <v>3.0061</v>
      </c>
      <c r="D12">
        <v>3.0095000000000001</v>
      </c>
      <c r="E12">
        <v>3.0003000000000002</v>
      </c>
      <c r="F12">
        <v>3.0004</v>
      </c>
      <c r="H12" t="s">
        <v>39</v>
      </c>
      <c r="I12">
        <v>0.8</v>
      </c>
      <c r="J12">
        <v>0.9</v>
      </c>
      <c r="K12">
        <v>0.8</v>
      </c>
      <c r="L12">
        <v>0.8</v>
      </c>
      <c r="N12" t="s">
        <v>39</v>
      </c>
      <c r="O12">
        <f t="shared" si="1"/>
        <v>2.3419047935863748</v>
      </c>
      <c r="P12">
        <f t="shared" si="0"/>
        <v>2.6316663897657415</v>
      </c>
      <c r="Q12">
        <f t="shared" si="0"/>
        <v>2.3464320234643203</v>
      </c>
      <c r="R12">
        <f t="shared" si="0"/>
        <v>2.346353819490735</v>
      </c>
      <c r="S12">
        <f t="shared" si="2"/>
        <v>9.6663570263071712</v>
      </c>
      <c r="T12" s="7">
        <f t="shared" si="3"/>
        <v>2.4165892565767928</v>
      </c>
      <c r="U12" s="7">
        <f t="shared" si="4"/>
        <v>0.14340036751883553</v>
      </c>
      <c r="V12" s="7"/>
    </row>
    <row r="13" spans="2:24" x14ac:dyDescent="0.35">
      <c r="N13" t="s">
        <v>42</v>
      </c>
      <c r="O13">
        <f>SUM(O6:O12)</f>
        <v>14.058801366446746</v>
      </c>
      <c r="P13">
        <f t="shared" ref="P13:R13" si="5">SUM(P6:P12)</f>
        <v>14.057782330798535</v>
      </c>
      <c r="Q13">
        <f t="shared" si="5"/>
        <v>14.646684243268968</v>
      </c>
      <c r="R13">
        <f t="shared" si="5"/>
        <v>14.946322105670758</v>
      </c>
      <c r="S13">
        <f>SUM(S6:S12)</f>
        <v>57.709590046185014</v>
      </c>
    </row>
    <row r="15" spans="2:24" x14ac:dyDescent="0.35">
      <c r="N15" s="6" t="s">
        <v>129</v>
      </c>
      <c r="O15">
        <f>(S13^2)/(X4*X5)</f>
        <v>118.94274226066916</v>
      </c>
      <c r="Q15" t="s">
        <v>143</v>
      </c>
    </row>
    <row r="16" spans="2:24" x14ac:dyDescent="0.35">
      <c r="N16" s="6" t="s">
        <v>101</v>
      </c>
      <c r="O16" s="7">
        <f>X6-O15</f>
        <v>2.9973781240949222</v>
      </c>
      <c r="Q16" t="s">
        <v>107</v>
      </c>
      <c r="R16" t="s">
        <v>144</v>
      </c>
      <c r="S16" t="s">
        <v>109</v>
      </c>
      <c r="T16" t="s">
        <v>110</v>
      </c>
      <c r="U16" t="s">
        <v>145</v>
      </c>
      <c r="V16" t="s">
        <v>146</v>
      </c>
      <c r="X16" t="s">
        <v>147</v>
      </c>
    </row>
    <row r="17" spans="14:24" x14ac:dyDescent="0.35">
      <c r="N17" s="6" t="s">
        <v>102</v>
      </c>
      <c r="O17">
        <f>(((O13^2)+(P13^2)+(Q13^2)+(R13^2))/X4)-O15</f>
        <v>8.4263986445449746E-2</v>
      </c>
      <c r="V17">
        <v>0.01</v>
      </c>
      <c r="W17">
        <v>0.05</v>
      </c>
    </row>
    <row r="18" spans="14:24" x14ac:dyDescent="0.35">
      <c r="N18" s="6" t="s">
        <v>103</v>
      </c>
      <c r="O18">
        <f>(((S6^2)+(S7^2)+(S8^2)+(S9^2)+(S10^2)+(S11^2)+(S12^2))/X5)-O15</f>
        <v>1.4371099911212468</v>
      </c>
      <c r="Q18" t="s">
        <v>148</v>
      </c>
      <c r="R18">
        <f>O24</f>
        <v>3</v>
      </c>
      <c r="S18" s="7">
        <f>O17</f>
        <v>8.4263986445449746E-2</v>
      </c>
      <c r="T18" s="7">
        <f>O20</f>
        <v>2.8087995481816581E-2</v>
      </c>
      <c r="U18" s="7">
        <f>T18/T20</f>
        <v>0.3425355679805539</v>
      </c>
      <c r="V18" s="7">
        <f>FINV(0.01,R18,R20)</f>
        <v>5.0918895204140124</v>
      </c>
      <c r="W18" s="7">
        <f>FINV(0.05,R18,R20)</f>
        <v>3.1599075898007243</v>
      </c>
      <c r="X18" t="s">
        <v>116</v>
      </c>
    </row>
    <row r="19" spans="14:24" x14ac:dyDescent="0.35">
      <c r="N19" s="6" t="s">
        <v>104</v>
      </c>
      <c r="O19" s="7">
        <f>O16-O17-O18</f>
        <v>1.4760041465282256</v>
      </c>
      <c r="Q19" t="s">
        <v>32</v>
      </c>
      <c r="R19">
        <f>O25</f>
        <v>6</v>
      </c>
      <c r="S19" s="7">
        <f>O18</f>
        <v>1.4371099911212468</v>
      </c>
      <c r="T19" s="7">
        <f>O21</f>
        <v>0.23951833185354113</v>
      </c>
      <c r="U19" s="7">
        <f>T19/T20</f>
        <v>2.9209470606872006</v>
      </c>
      <c r="V19" s="7">
        <f>FINV(0.01,R19,R20)</f>
        <v>4.0146365073547567</v>
      </c>
      <c r="W19" s="7">
        <f>FINV(0.05,R19,R20)</f>
        <v>2.6613045229279009</v>
      </c>
      <c r="X19" t="s">
        <v>150</v>
      </c>
    </row>
    <row r="20" spans="14:24" x14ac:dyDescent="0.35">
      <c r="N20" s="6" t="s">
        <v>130</v>
      </c>
      <c r="O20">
        <f>O17/O24</f>
        <v>2.8087995481816581E-2</v>
      </c>
      <c r="Q20" t="s">
        <v>149</v>
      </c>
      <c r="R20">
        <f>O26</f>
        <v>18</v>
      </c>
      <c r="S20" s="7">
        <f>O19</f>
        <v>1.4760041465282256</v>
      </c>
      <c r="T20" s="7">
        <f>O22</f>
        <v>8.20002303626792E-2</v>
      </c>
      <c r="U20" s="7"/>
      <c r="V20" s="7"/>
      <c r="W20" s="7"/>
    </row>
    <row r="21" spans="14:24" x14ac:dyDescent="0.35">
      <c r="N21" s="6" t="s">
        <v>131</v>
      </c>
      <c r="O21">
        <f>O18/O25</f>
        <v>0.23951833185354113</v>
      </c>
      <c r="Q21" t="s">
        <v>40</v>
      </c>
      <c r="R21">
        <f>SUM(R18:R20)</f>
        <v>27</v>
      </c>
      <c r="S21" s="7">
        <f>O16</f>
        <v>2.9973781240949222</v>
      </c>
      <c r="T21" s="7"/>
      <c r="U21" s="7"/>
      <c r="V21" s="7"/>
      <c r="W21" s="7"/>
    </row>
    <row r="22" spans="14:24" x14ac:dyDescent="0.35">
      <c r="N22" s="6" t="s">
        <v>132</v>
      </c>
      <c r="O22">
        <f>O19/O26</f>
        <v>8.20002303626792E-2</v>
      </c>
    </row>
    <row r="23" spans="14:24" x14ac:dyDescent="0.35">
      <c r="Q23" s="4" t="s">
        <v>151</v>
      </c>
      <c r="R23" s="11">
        <f>SQRT(O22/X5)</f>
        <v>0.143178411747965</v>
      </c>
      <c r="U23" t="s">
        <v>152</v>
      </c>
      <c r="W23" t="s">
        <v>147</v>
      </c>
      <c r="X23" t="s">
        <v>153</v>
      </c>
    </row>
    <row r="24" spans="14:24" x14ac:dyDescent="0.35">
      <c r="N24" s="6" t="s">
        <v>140</v>
      </c>
      <c r="O24">
        <f>X5-1</f>
        <v>3</v>
      </c>
      <c r="Q24" s="4"/>
      <c r="R24" s="11">
        <f>4.67*R23</f>
        <v>0.66864318286299651</v>
      </c>
      <c r="T24" t="s">
        <v>37</v>
      </c>
      <c r="U24" s="7">
        <v>1.7587470757109904</v>
      </c>
      <c r="V24" s="7"/>
      <c r="W24" t="s">
        <v>123</v>
      </c>
      <c r="X24" s="7">
        <f>U24+R24</f>
        <v>2.427390258573987</v>
      </c>
    </row>
    <row r="25" spans="14:24" x14ac:dyDescent="0.35">
      <c r="N25" s="6" t="s">
        <v>141</v>
      </c>
      <c r="O25">
        <f>X4-1</f>
        <v>6</v>
      </c>
      <c r="T25" t="s">
        <v>34</v>
      </c>
      <c r="U25" s="7">
        <v>1.9034077624479719</v>
      </c>
      <c r="V25" s="7"/>
      <c r="W25" t="s">
        <v>123</v>
      </c>
    </row>
    <row r="26" spans="14:24" x14ac:dyDescent="0.35">
      <c r="N26" s="6" t="s">
        <v>142</v>
      </c>
      <c r="O26">
        <f>O25*O24</f>
        <v>18</v>
      </c>
      <c r="T26" t="s">
        <v>35</v>
      </c>
      <c r="U26" s="7">
        <v>1.9034582157818423</v>
      </c>
      <c r="V26" s="7"/>
      <c r="W26" t="s">
        <v>123</v>
      </c>
    </row>
    <row r="27" spans="14:24" x14ac:dyDescent="0.35">
      <c r="T27" t="s">
        <v>33</v>
      </c>
      <c r="U27" s="7">
        <v>1.9763759366025433</v>
      </c>
      <c r="V27" s="7"/>
      <c r="W27" t="s">
        <v>123</v>
      </c>
      <c r="X27" s="7"/>
    </row>
    <row r="28" spans="14:24" x14ac:dyDescent="0.35">
      <c r="N28" t="s">
        <v>32</v>
      </c>
      <c r="O28" t="s">
        <v>50</v>
      </c>
      <c r="P28" t="s">
        <v>179</v>
      </c>
      <c r="T28" t="s">
        <v>36</v>
      </c>
      <c r="U28" s="7">
        <v>2.1236865307072463</v>
      </c>
      <c r="V28" s="7"/>
      <c r="W28" t="s">
        <v>123</v>
      </c>
    </row>
    <row r="29" spans="14:24" x14ac:dyDescent="0.35">
      <c r="N29">
        <v>1</v>
      </c>
      <c r="O29">
        <v>1</v>
      </c>
      <c r="P29">
        <v>2.0501897091126939</v>
      </c>
      <c r="T29" t="s">
        <v>38</v>
      </c>
      <c r="U29" s="7">
        <v>2.3451327337188648</v>
      </c>
      <c r="V29" s="7"/>
      <c r="W29" t="s">
        <v>123</v>
      </c>
    </row>
    <row r="30" spans="14:24" x14ac:dyDescent="0.35">
      <c r="N30">
        <v>1</v>
      </c>
      <c r="O30">
        <v>2</v>
      </c>
      <c r="P30">
        <v>2.0497803806734995</v>
      </c>
      <c r="T30" t="s">
        <v>39</v>
      </c>
      <c r="U30" s="7">
        <v>2.4165892565767928</v>
      </c>
      <c r="V30" s="7"/>
      <c r="W30" t="s">
        <v>123</v>
      </c>
      <c r="X30" s="7"/>
    </row>
    <row r="31" spans="14:24" x14ac:dyDescent="0.35">
      <c r="N31">
        <v>1</v>
      </c>
      <c r="O31">
        <v>3</v>
      </c>
      <c r="P31">
        <v>2.0466476177819124</v>
      </c>
    </row>
    <row r="32" spans="14:24" x14ac:dyDescent="0.35">
      <c r="N32">
        <v>1</v>
      </c>
      <c r="O32">
        <v>4</v>
      </c>
      <c r="P32">
        <v>1.7588860388420668</v>
      </c>
    </row>
    <row r="33" spans="14:23" x14ac:dyDescent="0.35">
      <c r="N33">
        <v>2</v>
      </c>
      <c r="O33">
        <v>1</v>
      </c>
      <c r="P33">
        <v>2.0497121751572198</v>
      </c>
      <c r="T33" t="s">
        <v>33</v>
      </c>
      <c r="U33" s="7">
        <v>1.9763759366025433</v>
      </c>
      <c r="V33" s="7"/>
      <c r="W33" t="s">
        <v>123</v>
      </c>
    </row>
    <row r="34" spans="14:23" x14ac:dyDescent="0.35">
      <c r="N34">
        <v>2</v>
      </c>
      <c r="O34">
        <v>2</v>
      </c>
      <c r="P34">
        <v>1.4664711371817092</v>
      </c>
      <c r="T34" t="s">
        <v>34</v>
      </c>
      <c r="U34" s="7">
        <v>1.9034077624479719</v>
      </c>
      <c r="V34" s="7"/>
      <c r="W34" t="s">
        <v>123</v>
      </c>
    </row>
    <row r="35" spans="14:23" x14ac:dyDescent="0.35">
      <c r="N35">
        <v>2</v>
      </c>
      <c r="O35">
        <v>3</v>
      </c>
      <c r="P35">
        <v>2.0493030373598589</v>
      </c>
      <c r="T35" t="s">
        <v>35</v>
      </c>
      <c r="U35" s="7">
        <v>1.9034582157818423</v>
      </c>
      <c r="V35" s="7"/>
      <c r="W35" t="s">
        <v>123</v>
      </c>
    </row>
    <row r="36" spans="14:23" x14ac:dyDescent="0.35">
      <c r="N36">
        <v>2</v>
      </c>
      <c r="O36">
        <v>4</v>
      </c>
      <c r="P36">
        <v>2.0481447000930975</v>
      </c>
      <c r="T36" t="s">
        <v>36</v>
      </c>
      <c r="U36" s="7">
        <v>2.1236865307072463</v>
      </c>
      <c r="V36" s="7"/>
      <c r="W36" t="s">
        <v>123</v>
      </c>
    </row>
    <row r="37" spans="14:23" x14ac:dyDescent="0.35">
      <c r="N37">
        <v>3</v>
      </c>
      <c r="O37">
        <v>1</v>
      </c>
      <c r="P37">
        <v>1.7562533262373601</v>
      </c>
      <c r="T37" t="s">
        <v>37</v>
      </c>
      <c r="U37" s="7">
        <v>1.7587470757109904</v>
      </c>
      <c r="V37" s="7"/>
      <c r="W37" t="s">
        <v>123</v>
      </c>
    </row>
    <row r="38" spans="14:23" x14ac:dyDescent="0.35">
      <c r="N38">
        <v>3</v>
      </c>
      <c r="O38">
        <v>2</v>
      </c>
      <c r="P38">
        <v>2.3426061493411425</v>
      </c>
      <c r="T38" t="s">
        <v>38</v>
      </c>
      <c r="U38" s="7">
        <v>2.3451327337188648</v>
      </c>
      <c r="V38" s="7"/>
      <c r="W38" t="s">
        <v>123</v>
      </c>
    </row>
    <row r="39" spans="14:23" x14ac:dyDescent="0.35">
      <c r="N39">
        <v>3</v>
      </c>
      <c r="O39">
        <v>3</v>
      </c>
      <c r="P39">
        <v>1.4633497405880005</v>
      </c>
      <c r="T39" t="s">
        <v>39</v>
      </c>
      <c r="U39" s="7">
        <v>2.4165892565767928</v>
      </c>
      <c r="V39" s="7"/>
      <c r="W39" t="s">
        <v>123</v>
      </c>
    </row>
    <row r="40" spans="14:23" x14ac:dyDescent="0.35">
      <c r="N40">
        <v>3</v>
      </c>
      <c r="O40">
        <v>4</v>
      </c>
      <c r="P40">
        <v>2.051623646960866</v>
      </c>
    </row>
    <row r="41" spans="14:23" x14ac:dyDescent="0.35">
      <c r="N41">
        <v>4</v>
      </c>
      <c r="O41">
        <v>1</v>
      </c>
      <c r="P41">
        <v>2.341982701264139</v>
      </c>
    </row>
    <row r="42" spans="14:23" x14ac:dyDescent="0.35">
      <c r="N42">
        <v>4</v>
      </c>
      <c r="O42">
        <v>2</v>
      </c>
      <c r="P42">
        <v>1.7583588650592781</v>
      </c>
    </row>
    <row r="43" spans="14:23" x14ac:dyDescent="0.35">
      <c r="N43">
        <v>4</v>
      </c>
      <c r="O43">
        <v>3</v>
      </c>
      <c r="P43">
        <v>2.3440101218618903</v>
      </c>
    </row>
    <row r="44" spans="14:23" x14ac:dyDescent="0.35">
      <c r="N44">
        <v>4</v>
      </c>
      <c r="O44">
        <v>4</v>
      </c>
      <c r="P44">
        <v>2.0503944346436773</v>
      </c>
    </row>
    <row r="45" spans="14:23" x14ac:dyDescent="0.35">
      <c r="N45">
        <v>5</v>
      </c>
      <c r="O45">
        <v>1</v>
      </c>
      <c r="P45">
        <v>1.4661779406864379</v>
      </c>
    </row>
    <row r="46" spans="14:23" x14ac:dyDescent="0.35">
      <c r="N46">
        <v>5</v>
      </c>
      <c r="O46">
        <v>2</v>
      </c>
      <c r="P46">
        <v>1.4648112390971437</v>
      </c>
    </row>
    <row r="47" spans="14:23" x14ac:dyDescent="0.35">
      <c r="N47">
        <v>5</v>
      </c>
      <c r="O47">
        <v>3</v>
      </c>
      <c r="P47">
        <v>2.0517603170902308</v>
      </c>
    </row>
    <row r="48" spans="14:23" x14ac:dyDescent="0.35">
      <c r="N48">
        <v>5</v>
      </c>
      <c r="O48">
        <v>4</v>
      </c>
      <c r="P48">
        <v>2.0522388059701493</v>
      </c>
    </row>
    <row r="49" spans="14:16" x14ac:dyDescent="0.35">
      <c r="N49">
        <v>6</v>
      </c>
      <c r="O49">
        <v>1</v>
      </c>
      <c r="P49">
        <v>2.0525807204025193</v>
      </c>
    </row>
    <row r="50" spans="14:16" x14ac:dyDescent="0.35">
      <c r="N50">
        <v>6</v>
      </c>
      <c r="O50">
        <v>2</v>
      </c>
      <c r="P50">
        <v>2.3440881696800191</v>
      </c>
    </row>
    <row r="51" spans="14:16" x14ac:dyDescent="0.35">
      <c r="N51">
        <v>6</v>
      </c>
      <c r="O51">
        <v>3</v>
      </c>
      <c r="P51">
        <v>2.3451813851227561</v>
      </c>
    </row>
    <row r="52" spans="14:16" x14ac:dyDescent="0.35">
      <c r="N52">
        <v>6</v>
      </c>
      <c r="O52">
        <v>4</v>
      </c>
      <c r="P52">
        <v>2.6386806596701646</v>
      </c>
    </row>
    <row r="53" spans="14:16" x14ac:dyDescent="0.35">
      <c r="N53">
        <v>7</v>
      </c>
      <c r="O53">
        <v>1</v>
      </c>
      <c r="P53">
        <v>2.3419047935863748</v>
      </c>
    </row>
    <row r="54" spans="14:16" x14ac:dyDescent="0.35">
      <c r="N54">
        <v>7</v>
      </c>
      <c r="O54">
        <v>2</v>
      </c>
      <c r="P54">
        <v>2.6316663897657415</v>
      </c>
    </row>
    <row r="55" spans="14:16" x14ac:dyDescent="0.35">
      <c r="N55">
        <v>7</v>
      </c>
      <c r="O55">
        <v>3</v>
      </c>
      <c r="P55">
        <v>2.3464320234643203</v>
      </c>
    </row>
    <row r="56" spans="14:16" x14ac:dyDescent="0.35">
      <c r="N56">
        <v>7</v>
      </c>
      <c r="O56">
        <v>4</v>
      </c>
      <c r="P56">
        <v>2.346353819490735</v>
      </c>
    </row>
  </sheetData>
  <sortState xmlns:xlrd2="http://schemas.microsoft.com/office/spreadsheetml/2017/richdata2" ref="T33:U39">
    <sortCondition ref="T33:T39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081E1-1B09-46C4-8255-5B2A0A16ED14}">
  <dimension ref="B2:Q61"/>
  <sheetViews>
    <sheetView topLeftCell="C7" zoomScale="76" zoomScaleNormal="70" workbookViewId="0">
      <selection activeCell="O33" sqref="O33"/>
    </sheetView>
  </sheetViews>
  <sheetFormatPr defaultRowHeight="14.5" x14ac:dyDescent="0.35"/>
  <sheetData>
    <row r="2" spans="2:17" x14ac:dyDescent="0.35">
      <c r="B2" s="46" t="s">
        <v>44</v>
      </c>
      <c r="C2" s="43" t="s">
        <v>45</v>
      </c>
      <c r="D2" s="44"/>
      <c r="E2" s="44"/>
      <c r="F2" s="45"/>
      <c r="G2" t="s">
        <v>40</v>
      </c>
      <c r="H2" t="s">
        <v>41</v>
      </c>
      <c r="I2" t="s">
        <v>182</v>
      </c>
      <c r="J2" t="s">
        <v>133</v>
      </c>
      <c r="K2">
        <v>7</v>
      </c>
      <c r="M2" t="s">
        <v>135</v>
      </c>
    </row>
    <row r="3" spans="2:17" x14ac:dyDescent="0.35">
      <c r="B3" s="47"/>
      <c r="C3" s="5">
        <v>1</v>
      </c>
      <c r="D3" s="5">
        <v>2</v>
      </c>
      <c r="E3" s="5">
        <v>3</v>
      </c>
      <c r="F3" s="5">
        <v>4</v>
      </c>
      <c r="J3" t="s">
        <v>134</v>
      </c>
      <c r="K3">
        <v>4</v>
      </c>
      <c r="M3" t="s">
        <v>136</v>
      </c>
      <c r="N3" t="s">
        <v>137</v>
      </c>
      <c r="O3" t="s">
        <v>138</v>
      </c>
      <c r="P3" t="s">
        <v>139</v>
      </c>
      <c r="Q3" t="s">
        <v>42</v>
      </c>
    </row>
    <row r="4" spans="2:17" x14ac:dyDescent="0.35">
      <c r="B4" s="5" t="s">
        <v>33</v>
      </c>
      <c r="C4" s="8">
        <v>1.93</v>
      </c>
      <c r="D4" s="8">
        <v>1.7</v>
      </c>
      <c r="E4" s="8">
        <v>1.1499999999999999</v>
      </c>
      <c r="F4" s="8">
        <v>1.26</v>
      </c>
      <c r="G4" s="7">
        <f>SUM(C4:F4)</f>
        <v>6.0399999999999991</v>
      </c>
      <c r="H4" s="7">
        <f>AVERAGE(C4:F4)</f>
        <v>1.5099999999999998</v>
      </c>
      <c r="I4" s="7">
        <f>STDEV(C4:F4)</f>
        <v>0.36724197290977889</v>
      </c>
      <c r="M4" s="7">
        <f>C4^2</f>
        <v>3.7248999999999999</v>
      </c>
      <c r="N4" s="7">
        <f t="shared" ref="N4:P4" si="0">D4^2</f>
        <v>2.8899999999999997</v>
      </c>
      <c r="O4" s="7">
        <f t="shared" si="0"/>
        <v>1.3224999999999998</v>
      </c>
      <c r="P4" s="7">
        <f t="shared" si="0"/>
        <v>1.5876000000000001</v>
      </c>
      <c r="Q4" s="7">
        <f>SUM(M4:P4)</f>
        <v>9.5249999999999986</v>
      </c>
    </row>
    <row r="5" spans="2:17" x14ac:dyDescent="0.35">
      <c r="B5" s="5" t="s">
        <v>34</v>
      </c>
      <c r="C5" s="8">
        <v>1.35</v>
      </c>
      <c r="D5" s="8">
        <v>1.29</v>
      </c>
      <c r="E5" s="8">
        <v>1.64</v>
      </c>
      <c r="F5" s="8">
        <v>1.38</v>
      </c>
      <c r="G5" s="7">
        <f t="shared" ref="G5:G10" si="1">SUM(C5:F5)</f>
        <v>5.66</v>
      </c>
      <c r="H5" s="7">
        <f t="shared" ref="H5:H10" si="2">AVERAGE(C5:F5)</f>
        <v>1.415</v>
      </c>
      <c r="I5" s="7">
        <f t="shared" ref="I5:I10" si="3">STDEV(C5:F5)</f>
        <v>0.15459624833740299</v>
      </c>
      <c r="M5" s="7">
        <f t="shared" ref="M5:M10" si="4">C5^2</f>
        <v>1.8225000000000002</v>
      </c>
      <c r="N5" s="7">
        <f t="shared" ref="N5:N10" si="5">D5^2</f>
        <v>1.6641000000000001</v>
      </c>
      <c r="O5" s="7">
        <f t="shared" ref="O5:O10" si="6">E5^2</f>
        <v>2.6895999999999995</v>
      </c>
      <c r="P5" s="7">
        <f t="shared" ref="P5:P10" si="7">F5^2</f>
        <v>1.9043999999999996</v>
      </c>
      <c r="Q5" s="7">
        <f t="shared" ref="Q5:Q10" si="8">SUM(M5:P5)</f>
        <v>8.0805999999999987</v>
      </c>
    </row>
    <row r="6" spans="2:17" x14ac:dyDescent="0.35">
      <c r="B6" s="5" t="s">
        <v>35</v>
      </c>
      <c r="C6" s="8">
        <v>1.67</v>
      </c>
      <c r="D6" s="8">
        <v>1.93</v>
      </c>
      <c r="E6" s="8">
        <v>1.81</v>
      </c>
      <c r="F6" s="8">
        <v>2.09</v>
      </c>
      <c r="G6" s="7">
        <f t="shared" si="1"/>
        <v>7.5</v>
      </c>
      <c r="H6" s="7">
        <f t="shared" si="2"/>
        <v>1.875</v>
      </c>
      <c r="I6" s="7">
        <f t="shared" si="3"/>
        <v>0.17841898254763511</v>
      </c>
      <c r="M6" s="7">
        <f t="shared" si="4"/>
        <v>2.7888999999999999</v>
      </c>
      <c r="N6" s="7">
        <f t="shared" si="5"/>
        <v>3.7248999999999999</v>
      </c>
      <c r="O6" s="7">
        <f t="shared" si="6"/>
        <v>3.2761</v>
      </c>
      <c r="P6" s="7">
        <f t="shared" si="7"/>
        <v>4.3680999999999992</v>
      </c>
      <c r="Q6" s="7">
        <f t="shared" si="8"/>
        <v>14.157999999999998</v>
      </c>
    </row>
    <row r="7" spans="2:17" x14ac:dyDescent="0.35">
      <c r="B7" s="5" t="s">
        <v>36</v>
      </c>
      <c r="C7" s="8">
        <v>2.17</v>
      </c>
      <c r="D7" s="8">
        <v>1.95</v>
      </c>
      <c r="E7" s="8">
        <v>2.5499999999999998</v>
      </c>
      <c r="F7" s="8">
        <v>2.35</v>
      </c>
      <c r="G7" s="7">
        <f t="shared" si="1"/>
        <v>9.02</v>
      </c>
      <c r="H7" s="7">
        <f t="shared" si="2"/>
        <v>2.2549999999999999</v>
      </c>
      <c r="I7" s="7">
        <f t="shared" si="3"/>
        <v>0.25579940057266226</v>
      </c>
      <c r="M7" s="7">
        <f t="shared" si="4"/>
        <v>4.7088999999999999</v>
      </c>
      <c r="N7" s="7">
        <f t="shared" si="5"/>
        <v>3.8024999999999998</v>
      </c>
      <c r="O7" s="7">
        <f t="shared" si="6"/>
        <v>6.5024999999999995</v>
      </c>
      <c r="P7" s="7">
        <f t="shared" si="7"/>
        <v>5.5225000000000009</v>
      </c>
      <c r="Q7" s="7">
        <f t="shared" si="8"/>
        <v>20.5364</v>
      </c>
    </row>
    <row r="8" spans="2:17" x14ac:dyDescent="0.35">
      <c r="B8" s="5" t="s">
        <v>37</v>
      </c>
      <c r="C8" s="8">
        <v>1.73</v>
      </c>
      <c r="D8" s="8">
        <v>1.57</v>
      </c>
      <c r="E8" s="8">
        <v>1.4</v>
      </c>
      <c r="F8" s="8">
        <v>1.57</v>
      </c>
      <c r="G8" s="7">
        <f t="shared" si="1"/>
        <v>6.27</v>
      </c>
      <c r="H8" s="7">
        <f t="shared" si="2"/>
        <v>1.5674999999999999</v>
      </c>
      <c r="I8" s="7">
        <f t="shared" si="3"/>
        <v>0.13475286020464777</v>
      </c>
      <c r="M8" s="7">
        <f t="shared" si="4"/>
        <v>2.9929000000000001</v>
      </c>
      <c r="N8" s="7">
        <f t="shared" si="5"/>
        <v>2.4649000000000001</v>
      </c>
      <c r="O8" s="7">
        <f t="shared" si="6"/>
        <v>1.9599999999999997</v>
      </c>
      <c r="P8" s="7">
        <f t="shared" si="7"/>
        <v>2.4649000000000001</v>
      </c>
      <c r="Q8" s="7">
        <f t="shared" si="8"/>
        <v>9.8826999999999998</v>
      </c>
    </row>
    <row r="9" spans="2:17" x14ac:dyDescent="0.35">
      <c r="B9" s="5" t="s">
        <v>38</v>
      </c>
      <c r="C9" s="8">
        <v>1.63</v>
      </c>
      <c r="D9" s="8">
        <v>2.11</v>
      </c>
      <c r="E9" s="8">
        <v>1.24</v>
      </c>
      <c r="F9" s="8">
        <v>1.9</v>
      </c>
      <c r="G9" s="7">
        <f t="shared" si="1"/>
        <v>6.879999999999999</v>
      </c>
      <c r="H9" s="7">
        <f t="shared" si="2"/>
        <v>1.7199999999999998</v>
      </c>
      <c r="I9" s="7">
        <f t="shared" si="3"/>
        <v>0.37549966711037253</v>
      </c>
      <c r="M9" s="7">
        <f t="shared" si="4"/>
        <v>2.6568999999999998</v>
      </c>
      <c r="N9" s="7">
        <f t="shared" si="5"/>
        <v>4.4520999999999997</v>
      </c>
      <c r="O9" s="7">
        <f t="shared" si="6"/>
        <v>1.5376000000000001</v>
      </c>
      <c r="P9" s="7">
        <f t="shared" si="7"/>
        <v>3.61</v>
      </c>
      <c r="Q9" s="7">
        <f t="shared" si="8"/>
        <v>12.256599999999999</v>
      </c>
    </row>
    <row r="10" spans="2:17" x14ac:dyDescent="0.35">
      <c r="B10" s="5" t="s">
        <v>39</v>
      </c>
      <c r="C10" s="8">
        <v>1.65</v>
      </c>
      <c r="D10" s="8">
        <v>1.1000000000000001</v>
      </c>
      <c r="E10" s="8">
        <v>1.65</v>
      </c>
      <c r="F10" s="8">
        <v>1.21</v>
      </c>
      <c r="G10" s="7">
        <f t="shared" si="1"/>
        <v>5.61</v>
      </c>
      <c r="H10" s="7">
        <f t="shared" si="2"/>
        <v>1.4025000000000001</v>
      </c>
      <c r="I10" s="7">
        <f t="shared" si="3"/>
        <v>0.28929512036442323</v>
      </c>
      <c r="M10" s="7">
        <f t="shared" si="4"/>
        <v>2.7224999999999997</v>
      </c>
      <c r="N10" s="7">
        <f t="shared" si="5"/>
        <v>1.2100000000000002</v>
      </c>
      <c r="O10" s="7">
        <f t="shared" si="6"/>
        <v>2.7224999999999997</v>
      </c>
      <c r="P10" s="7">
        <f t="shared" si="7"/>
        <v>1.4641</v>
      </c>
      <c r="Q10" s="7">
        <f t="shared" si="8"/>
        <v>8.1190999999999995</v>
      </c>
    </row>
    <row r="11" spans="2:17" x14ac:dyDescent="0.35">
      <c r="C11" s="7">
        <f>SUM(C4:C10)</f>
        <v>12.13</v>
      </c>
      <c r="D11" s="7">
        <f t="shared" ref="D11:F11" si="9">SUM(D4:D10)</f>
        <v>11.649999999999999</v>
      </c>
      <c r="E11" s="7">
        <f t="shared" si="9"/>
        <v>11.44</v>
      </c>
      <c r="F11" s="7">
        <f t="shared" si="9"/>
        <v>11.760000000000002</v>
      </c>
      <c r="G11" s="7">
        <f>SUM(G4:G10)</f>
        <v>46.97999999999999</v>
      </c>
      <c r="Q11" s="7">
        <f>SUM(Q4:Q10)</f>
        <v>82.558400000000006</v>
      </c>
    </row>
    <row r="12" spans="2:17" x14ac:dyDescent="0.35">
      <c r="Q12" s="7"/>
    </row>
    <row r="13" spans="2:17" x14ac:dyDescent="0.35">
      <c r="B13" s="6" t="s">
        <v>129</v>
      </c>
      <c r="C13">
        <f>(G11^2)/(K2*K3)</f>
        <v>78.825728571428527</v>
      </c>
      <c r="E13" t="s">
        <v>143</v>
      </c>
    </row>
    <row r="14" spans="2:17" x14ac:dyDescent="0.35">
      <c r="B14" s="6" t="s">
        <v>101</v>
      </c>
      <c r="C14" s="7">
        <f>Q11-C13</f>
        <v>3.7326714285714786</v>
      </c>
      <c r="E14" t="s">
        <v>107</v>
      </c>
      <c r="F14" t="s">
        <v>144</v>
      </c>
      <c r="G14" t="s">
        <v>109</v>
      </c>
      <c r="H14" t="s">
        <v>110</v>
      </c>
      <c r="I14" t="s">
        <v>145</v>
      </c>
      <c r="J14" t="s">
        <v>146</v>
      </c>
      <c r="L14" t="s">
        <v>147</v>
      </c>
    </row>
    <row r="15" spans="2:17" x14ac:dyDescent="0.35">
      <c r="B15" s="6" t="s">
        <v>102</v>
      </c>
      <c r="C15">
        <f>(((C11^2)+(D11^2)+(E11^2)+(F11^2))/K2)-C13</f>
        <v>3.578571428576538E-2</v>
      </c>
      <c r="J15">
        <v>0.01</v>
      </c>
      <c r="K15">
        <v>0.05</v>
      </c>
    </row>
    <row r="16" spans="2:17" x14ac:dyDescent="0.35">
      <c r="B16" s="6" t="s">
        <v>103</v>
      </c>
      <c r="C16">
        <f>(((G4^2)+(G5^2)+(G6^2)+(G7^2)+(G8^2)+(G9^2)+(G10^2))/K3)-C13</f>
        <v>2.2360214285714761</v>
      </c>
      <c r="E16" t="s">
        <v>148</v>
      </c>
      <c r="F16">
        <f>C22</f>
        <v>3</v>
      </c>
      <c r="G16" s="7">
        <f>C15</f>
        <v>3.578571428576538E-2</v>
      </c>
      <c r="H16" s="7">
        <f>C18</f>
        <v>1.1928571428588461E-2</v>
      </c>
      <c r="I16" s="7">
        <f>H16/H18</f>
        <v>0.14697757198548766</v>
      </c>
      <c r="J16" s="7">
        <f>FINV(0.01,F16,F18)</f>
        <v>5.0918895204140124</v>
      </c>
      <c r="K16" s="7">
        <f>FINV(0.05,F16,F18)</f>
        <v>3.1599075898007243</v>
      </c>
      <c r="L16" s="7" t="s">
        <v>116</v>
      </c>
    </row>
    <row r="17" spans="2:15" x14ac:dyDescent="0.35">
      <c r="B17" s="6" t="s">
        <v>104</v>
      </c>
      <c r="C17" s="7">
        <f>C14-C15-C16</f>
        <v>1.4608642857142371</v>
      </c>
      <c r="E17" t="s">
        <v>32</v>
      </c>
      <c r="F17">
        <f>C23</f>
        <v>6</v>
      </c>
      <c r="G17" s="7">
        <f>C16</f>
        <v>2.2360214285714761</v>
      </c>
      <c r="H17" s="7">
        <f>C19</f>
        <v>0.37267023809524602</v>
      </c>
      <c r="I17" s="7">
        <f>H17/H18</f>
        <v>4.591846314070688</v>
      </c>
      <c r="J17" s="7">
        <f>FINV(0.01,F17,F18)</f>
        <v>4.0146365073547567</v>
      </c>
      <c r="K17" s="7">
        <f>FINV(0.05,F17,F18)</f>
        <v>2.6613045229279009</v>
      </c>
      <c r="L17" s="7" t="s">
        <v>150</v>
      </c>
    </row>
    <row r="18" spans="2:15" x14ac:dyDescent="0.35">
      <c r="B18" s="6" t="s">
        <v>130</v>
      </c>
      <c r="C18">
        <f>C15/C22</f>
        <v>1.1928571428588461E-2</v>
      </c>
      <c r="E18" t="s">
        <v>149</v>
      </c>
      <c r="F18">
        <f>C24</f>
        <v>18</v>
      </c>
      <c r="G18" s="7">
        <f>C17</f>
        <v>1.4608642857142371</v>
      </c>
      <c r="H18" s="7">
        <f>C20</f>
        <v>8.115912698412428E-2</v>
      </c>
      <c r="I18" s="7"/>
      <c r="J18" s="7"/>
      <c r="K18" s="7"/>
      <c r="L18" s="7"/>
    </row>
    <row r="19" spans="2:15" x14ac:dyDescent="0.35">
      <c r="B19" s="6" t="s">
        <v>131</v>
      </c>
      <c r="C19">
        <f>C16/C23</f>
        <v>0.37267023809524602</v>
      </c>
      <c r="E19" t="s">
        <v>40</v>
      </c>
      <c r="F19">
        <f>SUM(F16:F18)</f>
        <v>27</v>
      </c>
      <c r="G19" s="7">
        <f>C14</f>
        <v>3.7326714285714786</v>
      </c>
      <c r="H19" s="7"/>
      <c r="I19" s="7"/>
      <c r="J19" s="7"/>
      <c r="K19" s="7"/>
      <c r="L19" s="7"/>
    </row>
    <row r="20" spans="2:15" x14ac:dyDescent="0.35">
      <c r="B20" s="6" t="s">
        <v>132</v>
      </c>
      <c r="C20">
        <f>C17/C24</f>
        <v>8.115912698412428E-2</v>
      </c>
    </row>
    <row r="21" spans="2:15" x14ac:dyDescent="0.35">
      <c r="E21" t="s">
        <v>151</v>
      </c>
      <c r="F21" s="7">
        <f>SQRT(C20/K3)</f>
        <v>0.1424422049324956</v>
      </c>
    </row>
    <row r="22" spans="2:15" x14ac:dyDescent="0.35">
      <c r="B22" s="6" t="s">
        <v>140</v>
      </c>
      <c r="C22">
        <f>K3-1</f>
        <v>3</v>
      </c>
      <c r="F22" s="7">
        <f>4.67*F21</f>
        <v>0.66520509703475439</v>
      </c>
    </row>
    <row r="23" spans="2:15" x14ac:dyDescent="0.35">
      <c r="B23" s="6" t="s">
        <v>141</v>
      </c>
      <c r="C23">
        <f>K2-1</f>
        <v>6</v>
      </c>
    </row>
    <row r="24" spans="2:15" x14ac:dyDescent="0.35">
      <c r="B24" s="6" t="s">
        <v>142</v>
      </c>
      <c r="C24">
        <f>C23*C22</f>
        <v>18</v>
      </c>
    </row>
    <row r="25" spans="2:15" x14ac:dyDescent="0.35">
      <c r="M25" t="s">
        <v>152</v>
      </c>
      <c r="N25" t="s">
        <v>147</v>
      </c>
      <c r="O25" t="s">
        <v>153</v>
      </c>
    </row>
    <row r="26" spans="2:15" x14ac:dyDescent="0.35">
      <c r="L26" s="5" t="s">
        <v>39</v>
      </c>
      <c r="M26" s="7">
        <v>1.4025000000000001</v>
      </c>
      <c r="N26" t="s">
        <v>123</v>
      </c>
      <c r="O26" s="7">
        <f>M26+F22</f>
        <v>2.0677050970347546</v>
      </c>
    </row>
    <row r="27" spans="2:15" x14ac:dyDescent="0.35">
      <c r="L27" s="5" t="s">
        <v>34</v>
      </c>
      <c r="M27" s="7">
        <v>1.415</v>
      </c>
      <c r="N27" t="s">
        <v>123</v>
      </c>
    </row>
    <row r="28" spans="2:15" x14ac:dyDescent="0.35">
      <c r="L28" s="5" t="s">
        <v>33</v>
      </c>
      <c r="M28" s="7">
        <v>1.5099999999999998</v>
      </c>
      <c r="N28" t="s">
        <v>123</v>
      </c>
    </row>
    <row r="29" spans="2:15" x14ac:dyDescent="0.35">
      <c r="L29" s="5" t="s">
        <v>37</v>
      </c>
      <c r="M29" s="7">
        <v>1.5674999999999999</v>
      </c>
      <c r="N29" t="s">
        <v>123</v>
      </c>
    </row>
    <row r="30" spans="2:15" x14ac:dyDescent="0.35">
      <c r="L30" s="5" t="s">
        <v>38</v>
      </c>
      <c r="M30" s="7">
        <v>1.7199999999999998</v>
      </c>
      <c r="N30" t="s">
        <v>124</v>
      </c>
    </row>
    <row r="31" spans="2:15" x14ac:dyDescent="0.35">
      <c r="L31" s="5" t="s">
        <v>35</v>
      </c>
      <c r="M31" s="7">
        <v>1.875</v>
      </c>
      <c r="N31" t="s">
        <v>124</v>
      </c>
    </row>
    <row r="32" spans="2:15" x14ac:dyDescent="0.35">
      <c r="L32" s="5" t="s">
        <v>36</v>
      </c>
      <c r="M32" s="7">
        <v>2.2549999999999999</v>
      </c>
      <c r="N32" t="s">
        <v>166</v>
      </c>
      <c r="O32" s="7">
        <f>M32-F22</f>
        <v>1.5897949029652456</v>
      </c>
    </row>
    <row r="33" spans="4:10" x14ac:dyDescent="0.35">
      <c r="D33" t="s">
        <v>32</v>
      </c>
      <c r="E33" t="s">
        <v>50</v>
      </c>
      <c r="F33" t="s">
        <v>154</v>
      </c>
    </row>
    <row r="34" spans="4:10" x14ac:dyDescent="0.35">
      <c r="D34">
        <v>1</v>
      </c>
      <c r="E34">
        <v>1</v>
      </c>
      <c r="F34" s="7">
        <f>C4</f>
        <v>1.93</v>
      </c>
    </row>
    <row r="35" spans="4:10" x14ac:dyDescent="0.35">
      <c r="D35">
        <v>1</v>
      </c>
      <c r="E35">
        <v>2</v>
      </c>
      <c r="F35" s="7">
        <f>D4</f>
        <v>1.7</v>
      </c>
      <c r="H35" s="5" t="s">
        <v>33</v>
      </c>
      <c r="I35" s="7">
        <v>1.5099999999999998</v>
      </c>
      <c r="J35" t="s">
        <v>123</v>
      </c>
    </row>
    <row r="36" spans="4:10" x14ac:dyDescent="0.35">
      <c r="D36">
        <v>1</v>
      </c>
      <c r="E36">
        <v>3</v>
      </c>
      <c r="F36" s="7">
        <f>E4</f>
        <v>1.1499999999999999</v>
      </c>
      <c r="H36" s="5" t="s">
        <v>34</v>
      </c>
      <c r="I36" s="7">
        <v>1.415</v>
      </c>
      <c r="J36" t="s">
        <v>123</v>
      </c>
    </row>
    <row r="37" spans="4:10" x14ac:dyDescent="0.35">
      <c r="D37">
        <v>1</v>
      </c>
      <c r="E37">
        <v>4</v>
      </c>
      <c r="F37" s="7">
        <f>F4</f>
        <v>1.26</v>
      </c>
      <c r="H37" s="5" t="s">
        <v>35</v>
      </c>
      <c r="I37" s="7">
        <v>1.875</v>
      </c>
      <c r="J37" t="s">
        <v>124</v>
      </c>
    </row>
    <row r="38" spans="4:10" x14ac:dyDescent="0.35">
      <c r="D38">
        <v>2</v>
      </c>
      <c r="E38">
        <v>1</v>
      </c>
      <c r="F38" s="7">
        <f>C5</f>
        <v>1.35</v>
      </c>
      <c r="H38" s="5" t="s">
        <v>36</v>
      </c>
      <c r="I38" s="7">
        <v>2.2549999999999999</v>
      </c>
      <c r="J38" t="s">
        <v>166</v>
      </c>
    </row>
    <row r="39" spans="4:10" x14ac:dyDescent="0.35">
      <c r="D39">
        <v>2</v>
      </c>
      <c r="E39">
        <v>2</v>
      </c>
      <c r="F39" s="7">
        <f>D5</f>
        <v>1.29</v>
      </c>
      <c r="H39" s="5" t="s">
        <v>37</v>
      </c>
      <c r="I39" s="7">
        <v>1.5674999999999999</v>
      </c>
      <c r="J39" t="s">
        <v>123</v>
      </c>
    </row>
    <row r="40" spans="4:10" x14ac:dyDescent="0.35">
      <c r="D40">
        <v>2</v>
      </c>
      <c r="E40">
        <v>3</v>
      </c>
      <c r="F40" s="7">
        <f>E5</f>
        <v>1.64</v>
      </c>
      <c r="H40" s="5" t="s">
        <v>38</v>
      </c>
      <c r="I40" s="7">
        <v>1.7199999999999998</v>
      </c>
      <c r="J40" t="s">
        <v>124</v>
      </c>
    </row>
    <row r="41" spans="4:10" x14ac:dyDescent="0.35">
      <c r="D41">
        <v>2</v>
      </c>
      <c r="E41">
        <v>4</v>
      </c>
      <c r="F41" s="7">
        <f>F5</f>
        <v>1.38</v>
      </c>
      <c r="H41" s="5" t="s">
        <v>39</v>
      </c>
      <c r="I41" s="7">
        <v>1.4025000000000001</v>
      </c>
      <c r="J41" t="s">
        <v>123</v>
      </c>
    </row>
    <row r="42" spans="4:10" x14ac:dyDescent="0.35">
      <c r="D42">
        <v>3</v>
      </c>
      <c r="E42">
        <v>1</v>
      </c>
      <c r="F42" s="7">
        <f>C6</f>
        <v>1.67</v>
      </c>
    </row>
    <row r="43" spans="4:10" x14ac:dyDescent="0.35">
      <c r="D43">
        <v>3</v>
      </c>
      <c r="E43">
        <v>2</v>
      </c>
      <c r="F43" s="7">
        <f>D6</f>
        <v>1.93</v>
      </c>
    </row>
    <row r="44" spans="4:10" x14ac:dyDescent="0.35">
      <c r="D44">
        <v>3</v>
      </c>
      <c r="E44">
        <v>3</v>
      </c>
      <c r="F44" s="7">
        <f>E6</f>
        <v>1.81</v>
      </c>
    </row>
    <row r="45" spans="4:10" x14ac:dyDescent="0.35">
      <c r="D45">
        <v>3</v>
      </c>
      <c r="E45">
        <v>4</v>
      </c>
      <c r="F45" s="7">
        <f>F6</f>
        <v>2.09</v>
      </c>
    </row>
    <row r="46" spans="4:10" x14ac:dyDescent="0.35">
      <c r="D46">
        <v>4</v>
      </c>
      <c r="E46">
        <v>1</v>
      </c>
      <c r="F46" s="7">
        <f>C7</f>
        <v>2.17</v>
      </c>
    </row>
    <row r="47" spans="4:10" x14ac:dyDescent="0.35">
      <c r="D47">
        <v>4</v>
      </c>
      <c r="E47">
        <v>2</v>
      </c>
      <c r="F47" s="7">
        <f>D7</f>
        <v>1.95</v>
      </c>
    </row>
    <row r="48" spans="4:10" x14ac:dyDescent="0.35">
      <c r="D48">
        <v>4</v>
      </c>
      <c r="E48">
        <v>3</v>
      </c>
      <c r="F48" s="7">
        <f>E7</f>
        <v>2.5499999999999998</v>
      </c>
    </row>
    <row r="49" spans="4:6" x14ac:dyDescent="0.35">
      <c r="D49">
        <v>4</v>
      </c>
      <c r="E49">
        <v>4</v>
      </c>
      <c r="F49" s="7">
        <f>F7</f>
        <v>2.35</v>
      </c>
    </row>
    <row r="50" spans="4:6" x14ac:dyDescent="0.35">
      <c r="D50">
        <v>5</v>
      </c>
      <c r="E50">
        <v>1</v>
      </c>
      <c r="F50" s="7">
        <f>C8</f>
        <v>1.73</v>
      </c>
    </row>
    <row r="51" spans="4:6" x14ac:dyDescent="0.35">
      <c r="D51">
        <v>5</v>
      </c>
      <c r="E51">
        <v>2</v>
      </c>
      <c r="F51" s="7">
        <f>D8</f>
        <v>1.57</v>
      </c>
    </row>
    <row r="52" spans="4:6" x14ac:dyDescent="0.35">
      <c r="D52">
        <v>5</v>
      </c>
      <c r="E52">
        <v>3</v>
      </c>
      <c r="F52" s="7">
        <f>E8</f>
        <v>1.4</v>
      </c>
    </row>
    <row r="53" spans="4:6" x14ac:dyDescent="0.35">
      <c r="D53">
        <v>5</v>
      </c>
      <c r="E53">
        <v>4</v>
      </c>
      <c r="F53" s="7">
        <f>F8</f>
        <v>1.57</v>
      </c>
    </row>
    <row r="54" spans="4:6" x14ac:dyDescent="0.35">
      <c r="D54">
        <v>6</v>
      </c>
      <c r="E54">
        <v>1</v>
      </c>
      <c r="F54" s="7">
        <f>C9</f>
        <v>1.63</v>
      </c>
    </row>
    <row r="55" spans="4:6" x14ac:dyDescent="0.35">
      <c r="D55">
        <v>6</v>
      </c>
      <c r="E55">
        <v>2</v>
      </c>
      <c r="F55" s="7">
        <f>D9</f>
        <v>2.11</v>
      </c>
    </row>
    <row r="56" spans="4:6" x14ac:dyDescent="0.35">
      <c r="D56">
        <v>6</v>
      </c>
      <c r="E56">
        <v>3</v>
      </c>
      <c r="F56" s="7">
        <f>E9</f>
        <v>1.24</v>
      </c>
    </row>
    <row r="57" spans="4:6" x14ac:dyDescent="0.35">
      <c r="D57">
        <v>6</v>
      </c>
      <c r="E57">
        <v>4</v>
      </c>
      <c r="F57" s="7">
        <f>F9</f>
        <v>1.9</v>
      </c>
    </row>
    <row r="58" spans="4:6" x14ac:dyDescent="0.35">
      <c r="D58">
        <v>7</v>
      </c>
      <c r="E58">
        <v>1</v>
      </c>
      <c r="F58" s="7">
        <f>C10</f>
        <v>1.65</v>
      </c>
    </row>
    <row r="59" spans="4:6" x14ac:dyDescent="0.35">
      <c r="D59">
        <v>7</v>
      </c>
      <c r="E59">
        <v>2</v>
      </c>
      <c r="F59" s="7">
        <f>D10</f>
        <v>1.1000000000000001</v>
      </c>
    </row>
    <row r="60" spans="4:6" x14ac:dyDescent="0.35">
      <c r="D60">
        <v>7</v>
      </c>
      <c r="E60">
        <v>3</v>
      </c>
      <c r="F60" s="7">
        <f>E10</f>
        <v>1.65</v>
      </c>
    </row>
    <row r="61" spans="4:6" x14ac:dyDescent="0.35">
      <c r="D61">
        <v>7</v>
      </c>
      <c r="E61">
        <v>4</v>
      </c>
      <c r="F61" s="7">
        <f>F10</f>
        <v>1.21</v>
      </c>
    </row>
  </sheetData>
  <sortState xmlns:xlrd2="http://schemas.microsoft.com/office/spreadsheetml/2017/richdata2" ref="H35:J41">
    <sortCondition ref="H35:H41"/>
  </sortState>
  <mergeCells count="2">
    <mergeCell ref="C2:F2"/>
    <mergeCell ref="B2:B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929F1-B2CB-40E3-96A9-E2CF3B687867}">
  <dimension ref="B1:BD58"/>
  <sheetViews>
    <sheetView topLeftCell="O4" zoomScale="93" zoomScaleNormal="60" workbookViewId="0">
      <selection activeCell="H26" sqref="H26"/>
    </sheetView>
  </sheetViews>
  <sheetFormatPr defaultRowHeight="13" x14ac:dyDescent="0.3"/>
  <cols>
    <col min="1" max="1" width="8.7265625" style="13"/>
    <col min="2" max="2" width="9.81640625" style="13" customWidth="1"/>
    <col min="3" max="6" width="8.7265625" style="13"/>
    <col min="7" max="7" width="10.36328125" style="13" bestFit="1" customWidth="1"/>
    <col min="8" max="8" width="9.453125" style="13" bestFit="1" customWidth="1"/>
    <col min="9" max="11" width="8.81640625" style="13" bestFit="1" customWidth="1"/>
    <col min="12" max="26" width="8.7265625" style="13"/>
    <col min="27" max="27" width="9.453125" style="13" bestFit="1" customWidth="1"/>
    <col min="28" max="28" width="8.81640625" style="13" bestFit="1" customWidth="1"/>
    <col min="29" max="29" width="9.453125" style="13" bestFit="1" customWidth="1"/>
    <col min="30" max="31" width="8.81640625" style="13" bestFit="1" customWidth="1"/>
    <col min="32" max="16384" width="8.7265625" style="13"/>
  </cols>
  <sheetData>
    <row r="1" spans="2:56" x14ac:dyDescent="0.3">
      <c r="B1" s="52" t="s">
        <v>47</v>
      </c>
      <c r="C1" s="52"/>
      <c r="D1" s="52"/>
      <c r="E1" s="52"/>
      <c r="F1" s="52"/>
      <c r="G1" s="52"/>
      <c r="H1" s="52"/>
      <c r="V1" s="51" t="s">
        <v>48</v>
      </c>
      <c r="W1" s="51"/>
      <c r="X1" s="51"/>
      <c r="Y1" s="51"/>
      <c r="Z1" s="51"/>
      <c r="AA1" s="51"/>
      <c r="AB1" s="51"/>
      <c r="AN1" s="14"/>
      <c r="AO1" s="51" t="s">
        <v>49</v>
      </c>
      <c r="AP1" s="51"/>
      <c r="AQ1" s="51"/>
      <c r="AR1" s="51"/>
      <c r="AS1" s="51"/>
      <c r="AT1" s="51"/>
      <c r="AU1" s="51"/>
    </row>
    <row r="2" spans="2:56" x14ac:dyDescent="0.3">
      <c r="B2" s="53" t="s">
        <v>46</v>
      </c>
      <c r="C2" s="49" t="s">
        <v>45</v>
      </c>
      <c r="D2" s="49"/>
      <c r="E2" s="49"/>
      <c r="F2" s="49"/>
      <c r="G2" s="48" t="s">
        <v>42</v>
      </c>
      <c r="H2" s="48" t="s">
        <v>97</v>
      </c>
      <c r="I2" s="48" t="s">
        <v>183</v>
      </c>
      <c r="V2" s="48" t="s">
        <v>32</v>
      </c>
      <c r="W2" s="49" t="s">
        <v>45</v>
      </c>
      <c r="X2" s="49"/>
      <c r="Y2" s="49"/>
      <c r="Z2" s="49"/>
      <c r="AA2" s="48" t="s">
        <v>42</v>
      </c>
      <c r="AB2" s="48" t="s">
        <v>97</v>
      </c>
      <c r="AC2" s="13" t="s">
        <v>182</v>
      </c>
      <c r="AO2" s="48" t="s">
        <v>32</v>
      </c>
      <c r="AP2" s="49" t="s">
        <v>45</v>
      </c>
      <c r="AQ2" s="49"/>
      <c r="AR2" s="49"/>
      <c r="AS2" s="49"/>
      <c r="AT2" s="48" t="s">
        <v>40</v>
      </c>
      <c r="AU2" s="48" t="s">
        <v>41</v>
      </c>
      <c r="AV2" s="13" t="s">
        <v>182</v>
      </c>
    </row>
    <row r="3" spans="2:56" x14ac:dyDescent="0.3">
      <c r="B3" s="54"/>
      <c r="C3" s="15">
        <v>1</v>
      </c>
      <c r="D3" s="15">
        <v>2</v>
      </c>
      <c r="E3" s="15">
        <v>3</v>
      </c>
      <c r="F3" s="15">
        <v>4</v>
      </c>
      <c r="G3" s="48"/>
      <c r="H3" s="48"/>
      <c r="I3" s="48"/>
      <c r="J3" s="17" t="s">
        <v>133</v>
      </c>
      <c r="K3" s="18">
        <v>7</v>
      </c>
      <c r="L3" s="14"/>
      <c r="M3" s="49" t="s">
        <v>135</v>
      </c>
      <c r="N3" s="49"/>
      <c r="O3" s="49"/>
      <c r="P3" s="49"/>
      <c r="Q3" s="48" t="s">
        <v>40</v>
      </c>
      <c r="R3" s="14"/>
      <c r="S3" s="14"/>
      <c r="T3" s="14"/>
      <c r="U3" s="14"/>
      <c r="V3" s="48"/>
      <c r="W3" s="19">
        <v>1</v>
      </c>
      <c r="X3" s="19">
        <v>2</v>
      </c>
      <c r="Y3" s="19">
        <v>3</v>
      </c>
      <c r="Z3" s="19">
        <v>4</v>
      </c>
      <c r="AA3" s="48"/>
      <c r="AB3" s="48"/>
      <c r="AD3" s="20" t="s">
        <v>133</v>
      </c>
      <c r="AE3" s="18">
        <v>7</v>
      </c>
      <c r="AG3" s="49" t="s">
        <v>135</v>
      </c>
      <c r="AH3" s="49"/>
      <c r="AI3" s="49"/>
      <c r="AJ3" s="49"/>
      <c r="AK3" s="48" t="s">
        <v>42</v>
      </c>
      <c r="AO3" s="48"/>
      <c r="AP3" s="19">
        <v>1</v>
      </c>
      <c r="AQ3" s="19">
        <v>2</v>
      </c>
      <c r="AR3" s="19">
        <v>3</v>
      </c>
      <c r="AS3" s="19">
        <v>4</v>
      </c>
      <c r="AT3" s="48"/>
      <c r="AU3" s="48"/>
      <c r="AW3" s="19" t="s">
        <v>133</v>
      </c>
      <c r="AX3" s="19">
        <v>7</v>
      </c>
      <c r="AZ3" s="49" t="s">
        <v>135</v>
      </c>
      <c r="BA3" s="49"/>
      <c r="BB3" s="49"/>
      <c r="BC3" s="49"/>
      <c r="BD3" s="48" t="s">
        <v>40</v>
      </c>
    </row>
    <row r="4" spans="2:56" x14ac:dyDescent="0.3">
      <c r="B4" s="19" t="s">
        <v>33</v>
      </c>
      <c r="C4" s="21">
        <v>64.400000000000006</v>
      </c>
      <c r="D4" s="19">
        <v>66.77</v>
      </c>
      <c r="E4" s="19">
        <v>66.02</v>
      </c>
      <c r="F4" s="19">
        <v>65.56</v>
      </c>
      <c r="G4" s="21">
        <f>SUM(C4:F4)</f>
        <v>262.75</v>
      </c>
      <c r="H4" s="21">
        <f>AVERAGE(C4:F4)</f>
        <v>65.6875</v>
      </c>
      <c r="I4" s="21">
        <f>STDEV(C4:F4)</f>
        <v>0.99268575087990019</v>
      </c>
      <c r="J4" s="17" t="s">
        <v>134</v>
      </c>
      <c r="K4" s="18">
        <v>4</v>
      </c>
      <c r="M4" s="19">
        <v>1</v>
      </c>
      <c r="N4" s="19">
        <v>2</v>
      </c>
      <c r="O4" s="19">
        <v>3</v>
      </c>
      <c r="P4" s="19">
        <v>4</v>
      </c>
      <c r="Q4" s="48"/>
      <c r="V4" s="19" t="s">
        <v>33</v>
      </c>
      <c r="W4" s="19">
        <v>2.52</v>
      </c>
      <c r="X4" s="21">
        <v>2.2999999999999998</v>
      </c>
      <c r="Y4" s="19">
        <v>2.33</v>
      </c>
      <c r="Z4" s="19">
        <v>2.2200000000000002</v>
      </c>
      <c r="AA4" s="19">
        <f>SUM(W4:Z4)</f>
        <v>9.370000000000001</v>
      </c>
      <c r="AB4" s="21">
        <f>AVERAGE(W4:Z4)</f>
        <v>2.3425000000000002</v>
      </c>
      <c r="AC4" s="22">
        <f>STDEV(W4:Z4)</f>
        <v>0.12711543310445558</v>
      </c>
      <c r="AD4" s="20" t="s">
        <v>134</v>
      </c>
      <c r="AE4" s="18">
        <v>4</v>
      </c>
      <c r="AG4" s="19">
        <v>1</v>
      </c>
      <c r="AH4" s="19">
        <v>2</v>
      </c>
      <c r="AI4" s="19">
        <v>3</v>
      </c>
      <c r="AJ4" s="19">
        <v>4</v>
      </c>
      <c r="AK4" s="48"/>
      <c r="AO4" s="19" t="s">
        <v>33</v>
      </c>
      <c r="AP4" s="19">
        <v>8.2200000000000006</v>
      </c>
      <c r="AQ4" s="19">
        <v>7.78</v>
      </c>
      <c r="AR4" s="19">
        <v>8.0299999999999994</v>
      </c>
      <c r="AS4" s="19">
        <v>7.72</v>
      </c>
      <c r="AT4" s="19">
        <f>SUM(AP4:AS4)</f>
        <v>31.75</v>
      </c>
      <c r="AU4" s="21">
        <f>AVERAGE(AP4:AS4)</f>
        <v>7.9375</v>
      </c>
      <c r="AV4" s="22">
        <f>STDEV(AP4:AS4)</f>
        <v>0.23128265535198861</v>
      </c>
      <c r="AW4" s="19" t="s">
        <v>134</v>
      </c>
      <c r="AX4" s="19">
        <v>4</v>
      </c>
      <c r="AZ4" s="19">
        <v>1</v>
      </c>
      <c r="BA4" s="19">
        <v>2</v>
      </c>
      <c r="BB4" s="19">
        <v>3</v>
      </c>
      <c r="BC4" s="19">
        <v>4</v>
      </c>
      <c r="BD4" s="48"/>
    </row>
    <row r="5" spans="2:56" x14ac:dyDescent="0.3">
      <c r="B5" s="19" t="s">
        <v>34</v>
      </c>
      <c r="C5" s="19">
        <v>61.37</v>
      </c>
      <c r="D5" s="19">
        <v>60.09</v>
      </c>
      <c r="E5" s="19">
        <v>62.08</v>
      </c>
      <c r="F5" s="19">
        <v>64.819999999999993</v>
      </c>
      <c r="G5" s="21">
        <f t="shared" ref="G5:G10" si="0">SUM(C5:F5)</f>
        <v>248.36</v>
      </c>
      <c r="H5" s="21">
        <f t="shared" ref="H5:H10" si="1">AVERAGE(C5:F5)</f>
        <v>62.09</v>
      </c>
      <c r="I5" s="21">
        <f t="shared" ref="I5:I10" si="2">STDEV(C5:F5)</f>
        <v>1.9976152449024438</v>
      </c>
      <c r="M5" s="21">
        <f>C4^2</f>
        <v>4147.3600000000006</v>
      </c>
      <c r="N5" s="21">
        <f t="shared" ref="N5:P5" si="3">D4^2</f>
        <v>4458.2328999999991</v>
      </c>
      <c r="O5" s="21">
        <f t="shared" si="3"/>
        <v>4358.6403999999993</v>
      </c>
      <c r="P5" s="21">
        <f t="shared" si="3"/>
        <v>4298.1136000000006</v>
      </c>
      <c r="Q5" s="21">
        <f>SUM(M5:P5)</f>
        <v>17262.3469</v>
      </c>
      <c r="V5" s="19" t="s">
        <v>34</v>
      </c>
      <c r="W5" s="19">
        <v>4.45</v>
      </c>
      <c r="X5" s="19">
        <v>3.21</v>
      </c>
      <c r="Y5" s="19">
        <v>3.29</v>
      </c>
      <c r="Z5" s="19">
        <v>3.01</v>
      </c>
      <c r="AA5" s="19">
        <f t="shared" ref="AA5:AA10" si="4">SUM(W5:Z5)</f>
        <v>13.959999999999999</v>
      </c>
      <c r="AB5" s="19">
        <f t="shared" ref="AB5:AB10" si="5">AVERAGE(W5:Z5)</f>
        <v>3.4899999999999998</v>
      </c>
      <c r="AC5" s="22">
        <f t="shared" ref="AC5:AC10" si="6">STDEV(W5:Z5)</f>
        <v>0.65074316490199857</v>
      </c>
      <c r="AG5" s="21">
        <f>W4^2</f>
        <v>6.3504000000000005</v>
      </c>
      <c r="AH5" s="21">
        <f t="shared" ref="AH5:AJ5" si="7">X4^2</f>
        <v>5.2899999999999991</v>
      </c>
      <c r="AI5" s="21">
        <f t="shared" si="7"/>
        <v>5.4289000000000005</v>
      </c>
      <c r="AJ5" s="21">
        <f t="shared" si="7"/>
        <v>4.9284000000000008</v>
      </c>
      <c r="AK5" s="21">
        <f>SUM(AG5:AJ5)</f>
        <v>21.997699999999998</v>
      </c>
      <c r="AO5" s="19" t="s">
        <v>34</v>
      </c>
      <c r="AP5" s="19">
        <v>8.43</v>
      </c>
      <c r="AQ5" s="19">
        <v>6.68</v>
      </c>
      <c r="AR5" s="19">
        <v>6.66</v>
      </c>
      <c r="AS5" s="19">
        <v>6.65</v>
      </c>
      <c r="AT5" s="19">
        <f t="shared" ref="AT5:AT10" si="8">SUM(AP5:AS5)</f>
        <v>28.42</v>
      </c>
      <c r="AU5" s="21">
        <f t="shared" ref="AU5:AU10" si="9">AVERAGE(AP5:AS5)</f>
        <v>7.1050000000000004</v>
      </c>
      <c r="AV5" s="22">
        <f t="shared" ref="AV5:AV10" si="10">STDEV(AP5:AS5)</f>
        <v>0.88342137925981867</v>
      </c>
      <c r="AZ5" s="21">
        <f>AP4^2</f>
        <v>67.568400000000011</v>
      </c>
      <c r="BA5" s="21">
        <f t="shared" ref="BA5:BC5" si="11">AQ4^2</f>
        <v>60.528400000000005</v>
      </c>
      <c r="BB5" s="21">
        <f t="shared" si="11"/>
        <v>64.480899999999991</v>
      </c>
      <c r="BC5" s="21">
        <f t="shared" si="11"/>
        <v>59.598399999999998</v>
      </c>
      <c r="BD5" s="21">
        <f>SUM(AZ5:BC5)</f>
        <v>252.17610000000002</v>
      </c>
    </row>
    <row r="6" spans="2:56" x14ac:dyDescent="0.3">
      <c r="B6" s="19" t="s">
        <v>35</v>
      </c>
      <c r="C6" s="19">
        <v>58.16</v>
      </c>
      <c r="D6" s="19">
        <v>58.42</v>
      </c>
      <c r="E6" s="19">
        <v>59.79</v>
      </c>
      <c r="F6" s="21">
        <v>59.5</v>
      </c>
      <c r="G6" s="21">
        <f t="shared" si="0"/>
        <v>235.87</v>
      </c>
      <c r="H6" s="21">
        <f t="shared" si="1"/>
        <v>58.967500000000001</v>
      </c>
      <c r="I6" s="21">
        <f t="shared" si="2"/>
        <v>0.79830549707907406</v>
      </c>
      <c r="J6" s="22"/>
      <c r="K6" s="22"/>
      <c r="L6" s="22"/>
      <c r="M6" s="21">
        <f t="shared" ref="M6:M11" si="12">C5^2</f>
        <v>3766.2768999999998</v>
      </c>
      <c r="N6" s="21">
        <f t="shared" ref="N6:N11" si="13">D5^2</f>
        <v>3610.8081000000002</v>
      </c>
      <c r="O6" s="21">
        <f t="shared" ref="O6:O11" si="14">E5^2</f>
        <v>3853.9263999999998</v>
      </c>
      <c r="P6" s="21">
        <f t="shared" ref="P6:P11" si="15">F5^2</f>
        <v>4201.6323999999995</v>
      </c>
      <c r="Q6" s="21">
        <f t="shared" ref="Q6:Q11" si="16">SUM(M6:P6)</f>
        <v>15432.643799999998</v>
      </c>
      <c r="V6" s="19" t="s">
        <v>35</v>
      </c>
      <c r="W6" s="19">
        <v>4.7300000000000004</v>
      </c>
      <c r="X6" s="19">
        <v>4.79</v>
      </c>
      <c r="Y6" s="21">
        <v>4.7</v>
      </c>
      <c r="Z6" s="19">
        <v>4.66</v>
      </c>
      <c r="AA6" s="19">
        <f t="shared" si="4"/>
        <v>18.88</v>
      </c>
      <c r="AB6" s="19">
        <f t="shared" si="5"/>
        <v>4.72</v>
      </c>
      <c r="AC6" s="22">
        <f t="shared" si="6"/>
        <v>5.4772255750516578E-2</v>
      </c>
      <c r="AG6" s="21">
        <f t="shared" ref="AG6:AG11" si="17">W5^2</f>
        <v>19.802500000000002</v>
      </c>
      <c r="AH6" s="21">
        <f t="shared" ref="AH6:AH11" si="18">X5^2</f>
        <v>10.3041</v>
      </c>
      <c r="AI6" s="21">
        <f t="shared" ref="AI6:AI11" si="19">Y5^2</f>
        <v>10.8241</v>
      </c>
      <c r="AJ6" s="21">
        <f t="shared" ref="AJ6:AJ11" si="20">Z5^2</f>
        <v>9.0600999999999985</v>
      </c>
      <c r="AK6" s="21">
        <f t="shared" ref="AK6:AK11" si="21">SUM(AG6:AJ6)</f>
        <v>49.9908</v>
      </c>
      <c r="AO6" s="19" t="s">
        <v>35</v>
      </c>
      <c r="AP6" s="19">
        <v>7.27</v>
      </c>
      <c r="AQ6" s="19">
        <v>7.07</v>
      </c>
      <c r="AR6" s="19">
        <v>7.17</v>
      </c>
      <c r="AS6" s="19">
        <v>7.54</v>
      </c>
      <c r="AT6" s="19">
        <f t="shared" si="8"/>
        <v>29.049999999999997</v>
      </c>
      <c r="AU6" s="21">
        <f t="shared" si="9"/>
        <v>7.2624999999999993</v>
      </c>
      <c r="AV6" s="22">
        <f t="shared" si="10"/>
        <v>0.20221688027132315</v>
      </c>
      <c r="AZ6" s="21">
        <f t="shared" ref="AZ6:AZ11" si="22">AP5^2</f>
        <v>71.064899999999994</v>
      </c>
      <c r="BA6" s="21">
        <f t="shared" ref="BA6:BA11" si="23">AQ5^2</f>
        <v>44.622399999999999</v>
      </c>
      <c r="BB6" s="21">
        <f t="shared" ref="BB6:BB11" si="24">AR5^2</f>
        <v>44.355600000000003</v>
      </c>
      <c r="BC6" s="21">
        <f t="shared" ref="BC6:BC11" si="25">AS5^2</f>
        <v>44.222500000000004</v>
      </c>
      <c r="BD6" s="21">
        <f t="shared" ref="BD6:BD11" si="26">SUM(AZ6:BC6)</f>
        <v>204.2654</v>
      </c>
    </row>
    <row r="7" spans="2:56" x14ac:dyDescent="0.3">
      <c r="B7" s="19" t="s">
        <v>36</v>
      </c>
      <c r="C7" s="19">
        <v>58.02</v>
      </c>
      <c r="D7" s="19">
        <v>56.88</v>
      </c>
      <c r="E7" s="19">
        <v>54.47</v>
      </c>
      <c r="F7" s="19">
        <v>52.18</v>
      </c>
      <c r="G7" s="21">
        <f t="shared" si="0"/>
        <v>221.55</v>
      </c>
      <c r="H7" s="21">
        <f t="shared" si="1"/>
        <v>55.387500000000003</v>
      </c>
      <c r="I7" s="21">
        <f t="shared" si="2"/>
        <v>2.6004791225208241</v>
      </c>
      <c r="M7" s="21">
        <f t="shared" si="12"/>
        <v>3382.5855999999994</v>
      </c>
      <c r="N7" s="21">
        <f t="shared" si="13"/>
        <v>3412.8964000000001</v>
      </c>
      <c r="O7" s="21">
        <f t="shared" si="14"/>
        <v>3574.8440999999998</v>
      </c>
      <c r="P7" s="21">
        <f t="shared" si="15"/>
        <v>3540.25</v>
      </c>
      <c r="Q7" s="21">
        <f t="shared" si="16"/>
        <v>13910.5761</v>
      </c>
      <c r="V7" s="19" t="s">
        <v>36</v>
      </c>
      <c r="W7" s="21">
        <v>5.7</v>
      </c>
      <c r="X7" s="19">
        <v>5.61</v>
      </c>
      <c r="Y7" s="19">
        <v>5.98</v>
      </c>
      <c r="Z7" s="19">
        <v>5.97</v>
      </c>
      <c r="AA7" s="19">
        <f t="shared" si="4"/>
        <v>23.259999999999998</v>
      </c>
      <c r="AB7" s="21">
        <f t="shared" si="5"/>
        <v>5.8149999999999995</v>
      </c>
      <c r="AC7" s="22">
        <f t="shared" si="6"/>
        <v>0.18841443681416761</v>
      </c>
      <c r="AG7" s="21">
        <f t="shared" si="17"/>
        <v>22.372900000000005</v>
      </c>
      <c r="AH7" s="21">
        <f t="shared" si="18"/>
        <v>22.944099999999999</v>
      </c>
      <c r="AI7" s="21">
        <f t="shared" si="19"/>
        <v>22.090000000000003</v>
      </c>
      <c r="AJ7" s="21">
        <f t="shared" si="20"/>
        <v>21.715600000000002</v>
      </c>
      <c r="AK7" s="21">
        <f t="shared" si="21"/>
        <v>89.122600000000006</v>
      </c>
      <c r="AO7" s="19" t="s">
        <v>36</v>
      </c>
      <c r="AP7" s="19">
        <v>6.45</v>
      </c>
      <c r="AQ7" s="21">
        <v>6.7</v>
      </c>
      <c r="AR7" s="19">
        <v>7.04</v>
      </c>
      <c r="AS7" s="19">
        <v>6.99</v>
      </c>
      <c r="AT7" s="19">
        <f t="shared" si="8"/>
        <v>27.18</v>
      </c>
      <c r="AU7" s="21">
        <f t="shared" si="9"/>
        <v>6.7949999999999999</v>
      </c>
      <c r="AV7" s="22">
        <f t="shared" si="10"/>
        <v>0.27452990122510634</v>
      </c>
      <c r="AZ7" s="21">
        <f t="shared" si="22"/>
        <v>52.852899999999991</v>
      </c>
      <c r="BA7" s="21">
        <f t="shared" si="23"/>
        <v>49.984900000000003</v>
      </c>
      <c r="BB7" s="21">
        <f t="shared" si="24"/>
        <v>51.408899999999996</v>
      </c>
      <c r="BC7" s="21">
        <f t="shared" si="25"/>
        <v>56.851599999999998</v>
      </c>
      <c r="BD7" s="21">
        <f t="shared" si="26"/>
        <v>211.09829999999997</v>
      </c>
    </row>
    <row r="8" spans="2:56" x14ac:dyDescent="0.3">
      <c r="B8" s="19" t="s">
        <v>37</v>
      </c>
      <c r="C8" s="19">
        <v>53.66</v>
      </c>
      <c r="D8" s="21">
        <v>54.1</v>
      </c>
      <c r="E8" s="19">
        <v>53.86</v>
      </c>
      <c r="F8" s="19">
        <v>53.95</v>
      </c>
      <c r="G8" s="21">
        <f t="shared" si="0"/>
        <v>215.57</v>
      </c>
      <c r="H8" s="21">
        <f t="shared" si="1"/>
        <v>53.892499999999998</v>
      </c>
      <c r="I8" s="21">
        <f t="shared" si="2"/>
        <v>0.18391574157749752</v>
      </c>
      <c r="M8" s="21">
        <f t="shared" si="12"/>
        <v>3366.3204000000005</v>
      </c>
      <c r="N8" s="21">
        <f t="shared" si="13"/>
        <v>3235.3344000000002</v>
      </c>
      <c r="O8" s="21">
        <f t="shared" si="14"/>
        <v>2966.9809</v>
      </c>
      <c r="P8" s="21">
        <f t="shared" si="15"/>
        <v>2722.7523999999999</v>
      </c>
      <c r="Q8" s="21">
        <f t="shared" si="16"/>
        <v>12291.3881</v>
      </c>
      <c r="V8" s="19" t="s">
        <v>37</v>
      </c>
      <c r="W8" s="19">
        <v>6.81</v>
      </c>
      <c r="X8" s="19">
        <v>6.95</v>
      </c>
      <c r="Y8" s="19">
        <v>6.42</v>
      </c>
      <c r="Z8" s="19">
        <v>6.82</v>
      </c>
      <c r="AA8" s="21">
        <f t="shared" si="4"/>
        <v>27</v>
      </c>
      <c r="AB8" s="19">
        <f t="shared" si="5"/>
        <v>6.75</v>
      </c>
      <c r="AC8" s="22">
        <f t="shared" si="6"/>
        <v>0.22905603390145982</v>
      </c>
      <c r="AG8" s="21">
        <f t="shared" si="17"/>
        <v>32.49</v>
      </c>
      <c r="AH8" s="21">
        <f t="shared" si="18"/>
        <v>31.472100000000005</v>
      </c>
      <c r="AI8" s="21">
        <f t="shared" si="19"/>
        <v>35.760400000000004</v>
      </c>
      <c r="AJ8" s="21">
        <f t="shared" si="20"/>
        <v>35.640899999999995</v>
      </c>
      <c r="AK8" s="21">
        <f t="shared" si="21"/>
        <v>135.36340000000001</v>
      </c>
      <c r="AO8" s="19" t="s">
        <v>37</v>
      </c>
      <c r="AP8" s="19">
        <v>5.92</v>
      </c>
      <c r="AQ8" s="19">
        <v>5.77</v>
      </c>
      <c r="AR8" s="19">
        <v>5.61</v>
      </c>
      <c r="AS8" s="19">
        <v>5.91</v>
      </c>
      <c r="AT8" s="19">
        <f t="shared" si="8"/>
        <v>23.21</v>
      </c>
      <c r="AU8" s="21">
        <f t="shared" si="9"/>
        <v>5.8025000000000002</v>
      </c>
      <c r="AV8" s="22">
        <f t="shared" si="10"/>
        <v>0.14545904349105732</v>
      </c>
      <c r="AZ8" s="21">
        <f t="shared" si="22"/>
        <v>41.602499999999999</v>
      </c>
      <c r="BA8" s="21">
        <f t="shared" si="23"/>
        <v>44.89</v>
      </c>
      <c r="BB8" s="21">
        <f t="shared" si="24"/>
        <v>49.561599999999999</v>
      </c>
      <c r="BC8" s="21">
        <f t="shared" si="25"/>
        <v>48.860100000000003</v>
      </c>
      <c r="BD8" s="21">
        <f t="shared" si="26"/>
        <v>184.91419999999999</v>
      </c>
    </row>
    <row r="9" spans="2:56" x14ac:dyDescent="0.3">
      <c r="B9" s="19" t="s">
        <v>38</v>
      </c>
      <c r="C9" s="19">
        <v>48.65</v>
      </c>
      <c r="D9" s="19">
        <v>48.64</v>
      </c>
      <c r="E9" s="19">
        <v>49.15</v>
      </c>
      <c r="F9" s="19">
        <v>48.57</v>
      </c>
      <c r="G9" s="21">
        <f t="shared" si="0"/>
        <v>195.01</v>
      </c>
      <c r="H9" s="21">
        <f t="shared" si="1"/>
        <v>48.752499999999998</v>
      </c>
      <c r="I9" s="21">
        <f t="shared" si="2"/>
        <v>0.2673792562385241</v>
      </c>
      <c r="M9" s="21">
        <f t="shared" si="12"/>
        <v>2879.3955999999998</v>
      </c>
      <c r="N9" s="21">
        <f t="shared" si="13"/>
        <v>2926.81</v>
      </c>
      <c r="O9" s="21">
        <f t="shared" si="14"/>
        <v>2900.8995999999997</v>
      </c>
      <c r="P9" s="21">
        <f t="shared" si="15"/>
        <v>2910.6025000000004</v>
      </c>
      <c r="Q9" s="21">
        <f t="shared" si="16"/>
        <v>11617.707699999999</v>
      </c>
      <c r="V9" s="19" t="s">
        <v>38</v>
      </c>
      <c r="W9" s="19">
        <v>7.53</v>
      </c>
      <c r="X9" s="21">
        <v>7.2</v>
      </c>
      <c r="Y9" s="19">
        <v>7.16</v>
      </c>
      <c r="Z9" s="21">
        <v>6.8</v>
      </c>
      <c r="AA9" s="19">
        <f t="shared" si="4"/>
        <v>28.69</v>
      </c>
      <c r="AB9" s="21">
        <f t="shared" si="5"/>
        <v>7.1725000000000003</v>
      </c>
      <c r="AC9" s="22">
        <f t="shared" si="6"/>
        <v>0.29859392715414262</v>
      </c>
      <c r="AG9" s="21">
        <f t="shared" si="17"/>
        <v>46.376099999999994</v>
      </c>
      <c r="AH9" s="21">
        <f t="shared" si="18"/>
        <v>48.302500000000002</v>
      </c>
      <c r="AI9" s="21">
        <f t="shared" si="19"/>
        <v>41.2164</v>
      </c>
      <c r="AJ9" s="21">
        <f t="shared" si="20"/>
        <v>46.512400000000007</v>
      </c>
      <c r="AK9" s="21">
        <f t="shared" si="21"/>
        <v>182.4074</v>
      </c>
      <c r="AO9" s="19" t="s">
        <v>38</v>
      </c>
      <c r="AP9" s="19">
        <v>5.62</v>
      </c>
      <c r="AQ9" s="19">
        <v>5.43</v>
      </c>
      <c r="AR9" s="19">
        <v>5.46</v>
      </c>
      <c r="AS9" s="19">
        <v>5.17</v>
      </c>
      <c r="AT9" s="19">
        <f t="shared" si="8"/>
        <v>21.68</v>
      </c>
      <c r="AU9" s="19">
        <f t="shared" si="9"/>
        <v>5.42</v>
      </c>
      <c r="AV9" s="22">
        <f t="shared" si="10"/>
        <v>0.18636880997992492</v>
      </c>
      <c r="AZ9" s="21">
        <f t="shared" si="22"/>
        <v>35.046399999999998</v>
      </c>
      <c r="BA9" s="21">
        <f t="shared" si="23"/>
        <v>33.292899999999996</v>
      </c>
      <c r="BB9" s="21">
        <f t="shared" si="24"/>
        <v>31.472100000000005</v>
      </c>
      <c r="BC9" s="21">
        <f t="shared" si="25"/>
        <v>34.928100000000001</v>
      </c>
      <c r="BD9" s="21">
        <f t="shared" si="26"/>
        <v>134.73949999999999</v>
      </c>
    </row>
    <row r="10" spans="2:56" x14ac:dyDescent="0.3">
      <c r="B10" s="19" t="s">
        <v>39</v>
      </c>
      <c r="C10" s="19">
        <v>44.64</v>
      </c>
      <c r="D10" s="19">
        <v>44.99</v>
      </c>
      <c r="E10" s="21">
        <v>47.8</v>
      </c>
      <c r="F10" s="19">
        <v>45.56</v>
      </c>
      <c r="G10" s="21">
        <f t="shared" si="0"/>
        <v>182.99</v>
      </c>
      <c r="H10" s="23">
        <f t="shared" si="1"/>
        <v>45.747500000000002</v>
      </c>
      <c r="I10" s="21">
        <f t="shared" si="2"/>
        <v>1.4198914277742016</v>
      </c>
      <c r="M10" s="21">
        <f t="shared" si="12"/>
        <v>2366.8224999999998</v>
      </c>
      <c r="N10" s="21">
        <f t="shared" si="13"/>
        <v>2365.8496</v>
      </c>
      <c r="O10" s="21">
        <f t="shared" si="14"/>
        <v>2415.7224999999999</v>
      </c>
      <c r="P10" s="21">
        <f t="shared" si="15"/>
        <v>2359.0448999999999</v>
      </c>
      <c r="Q10" s="21">
        <f t="shared" si="16"/>
        <v>9507.4395000000004</v>
      </c>
      <c r="V10" s="19" t="s">
        <v>39</v>
      </c>
      <c r="W10" s="19">
        <v>8.5399999999999991</v>
      </c>
      <c r="X10" s="21">
        <v>8.1999999999999993</v>
      </c>
      <c r="Y10" s="19">
        <v>7.84</v>
      </c>
      <c r="Z10" s="19">
        <v>8.07</v>
      </c>
      <c r="AA10" s="19">
        <f t="shared" si="4"/>
        <v>32.65</v>
      </c>
      <c r="AB10" s="21">
        <f t="shared" si="5"/>
        <v>8.1624999999999996</v>
      </c>
      <c r="AC10" s="22">
        <f t="shared" si="6"/>
        <v>0.29238958029770223</v>
      </c>
      <c r="AG10" s="21">
        <f t="shared" si="17"/>
        <v>56.700900000000004</v>
      </c>
      <c r="AH10" s="21">
        <f t="shared" si="18"/>
        <v>51.84</v>
      </c>
      <c r="AI10" s="21">
        <f t="shared" si="19"/>
        <v>51.265599999999999</v>
      </c>
      <c r="AJ10" s="21">
        <f t="shared" si="20"/>
        <v>46.239999999999995</v>
      </c>
      <c r="AK10" s="21">
        <f t="shared" si="21"/>
        <v>206.04649999999998</v>
      </c>
      <c r="AO10" s="19" t="s">
        <v>39</v>
      </c>
      <c r="AP10" s="19">
        <v>5.67</v>
      </c>
      <c r="AQ10" s="19">
        <v>5.32</v>
      </c>
      <c r="AR10" s="19">
        <v>4.7699999999999996</v>
      </c>
      <c r="AS10" s="21">
        <v>5.2</v>
      </c>
      <c r="AT10" s="19">
        <f t="shared" si="8"/>
        <v>20.96</v>
      </c>
      <c r="AU10" s="19">
        <f t="shared" si="9"/>
        <v>5.24</v>
      </c>
      <c r="AV10" s="22">
        <f t="shared" si="10"/>
        <v>0.37139377126351142</v>
      </c>
      <c r="AZ10" s="21">
        <f t="shared" si="22"/>
        <v>31.584400000000002</v>
      </c>
      <c r="BA10" s="21">
        <f t="shared" si="23"/>
        <v>29.484899999999996</v>
      </c>
      <c r="BB10" s="21">
        <f t="shared" si="24"/>
        <v>29.811599999999999</v>
      </c>
      <c r="BC10" s="21">
        <f t="shared" si="25"/>
        <v>26.728899999999999</v>
      </c>
      <c r="BD10" s="21">
        <f t="shared" si="26"/>
        <v>117.60979999999999</v>
      </c>
    </row>
    <row r="11" spans="2:56" x14ac:dyDescent="0.3">
      <c r="B11" s="19" t="s">
        <v>42</v>
      </c>
      <c r="C11" s="21">
        <f>SUM(C4:C10)</f>
        <v>388.9</v>
      </c>
      <c r="D11" s="21">
        <f t="shared" ref="D11:F11" si="27">SUM(D4:D10)</f>
        <v>389.89</v>
      </c>
      <c r="E11" s="21">
        <f t="shared" si="27"/>
        <v>393.16999999999996</v>
      </c>
      <c r="F11" s="21">
        <f t="shared" si="27"/>
        <v>390.14</v>
      </c>
      <c r="G11" s="24">
        <f>SUM(G4:G10)</f>
        <v>1562.1</v>
      </c>
      <c r="H11" s="25"/>
      <c r="M11" s="21">
        <f t="shared" si="12"/>
        <v>1992.7296000000001</v>
      </c>
      <c r="N11" s="21">
        <f t="shared" si="13"/>
        <v>2024.1001000000001</v>
      </c>
      <c r="O11" s="21">
        <f t="shared" si="14"/>
        <v>2284.8399999999997</v>
      </c>
      <c r="P11" s="21">
        <f t="shared" si="15"/>
        <v>2075.7136</v>
      </c>
      <c r="Q11" s="21">
        <f t="shared" si="16"/>
        <v>8377.3833000000013</v>
      </c>
      <c r="V11" s="19"/>
      <c r="W11" s="19">
        <f>SUM(W4:W10)</f>
        <v>40.28</v>
      </c>
      <c r="X11" s="19">
        <f t="shared" ref="X11:Z11" si="28">SUM(X4:X10)</f>
        <v>38.26</v>
      </c>
      <c r="Y11" s="19">
        <f t="shared" si="28"/>
        <v>37.72</v>
      </c>
      <c r="Z11" s="19">
        <f t="shared" si="28"/>
        <v>37.549999999999997</v>
      </c>
      <c r="AA11" s="19">
        <f>SUM(AA4:AA10)</f>
        <v>153.81</v>
      </c>
      <c r="AB11" s="19"/>
      <c r="AG11" s="21">
        <f t="shared" si="17"/>
        <v>72.931599999999989</v>
      </c>
      <c r="AH11" s="21">
        <f t="shared" si="18"/>
        <v>67.239999999999995</v>
      </c>
      <c r="AI11" s="21">
        <f t="shared" si="19"/>
        <v>61.465599999999995</v>
      </c>
      <c r="AJ11" s="21">
        <f t="shared" si="20"/>
        <v>65.124900000000011</v>
      </c>
      <c r="AK11" s="21">
        <f t="shared" si="21"/>
        <v>266.76209999999998</v>
      </c>
      <c r="AO11" s="19"/>
      <c r="AP11" s="19">
        <f>SUM(AP4:AP10)</f>
        <v>47.58</v>
      </c>
      <c r="AQ11" s="19">
        <f t="shared" ref="AQ11:AS11" si="29">SUM(AQ4:AQ10)</f>
        <v>44.75</v>
      </c>
      <c r="AR11" s="19">
        <f t="shared" si="29"/>
        <v>44.739999999999995</v>
      </c>
      <c r="AS11" s="19">
        <f t="shared" si="29"/>
        <v>45.180000000000007</v>
      </c>
      <c r="AT11" s="19">
        <f>SUM(AT4:AT10)</f>
        <v>182.25000000000003</v>
      </c>
      <c r="AU11" s="19"/>
      <c r="AZ11" s="21">
        <f t="shared" si="22"/>
        <v>32.148899999999998</v>
      </c>
      <c r="BA11" s="21">
        <f t="shared" si="23"/>
        <v>28.302400000000002</v>
      </c>
      <c r="BB11" s="21">
        <f t="shared" si="24"/>
        <v>22.752899999999997</v>
      </c>
      <c r="BC11" s="21">
        <f t="shared" si="25"/>
        <v>27.040000000000003</v>
      </c>
      <c r="BD11" s="21">
        <f t="shared" si="26"/>
        <v>110.24420000000001</v>
      </c>
    </row>
    <row r="12" spans="2:56" x14ac:dyDescent="0.3">
      <c r="M12" s="19"/>
      <c r="N12" s="19"/>
      <c r="O12" s="19"/>
      <c r="P12" s="19"/>
      <c r="Q12" s="21">
        <f>SUM(Q5:Q11)</f>
        <v>88399.48539999999</v>
      </c>
      <c r="AG12" s="19"/>
      <c r="AH12" s="19"/>
      <c r="AI12" s="19"/>
      <c r="AJ12" s="19"/>
      <c r="AK12" s="21">
        <f>SUM(AK5:AK11)</f>
        <v>951.69049999999993</v>
      </c>
      <c r="AZ12" s="19"/>
      <c r="BA12" s="19"/>
      <c r="BB12" s="19"/>
      <c r="BC12" s="19"/>
      <c r="BD12" s="21">
        <f>SUM(BD5:BD11)</f>
        <v>1215.0475000000001</v>
      </c>
    </row>
    <row r="13" spans="2:56" x14ac:dyDescent="0.3">
      <c r="B13" s="19" t="s">
        <v>129</v>
      </c>
      <c r="C13" s="19">
        <f>(G11^2)/(K3*K4)</f>
        <v>87148.443214285697</v>
      </c>
      <c r="E13" s="50" t="s">
        <v>155</v>
      </c>
      <c r="F13" s="50"/>
      <c r="V13" s="19" t="s">
        <v>129</v>
      </c>
      <c r="W13" s="19">
        <f>(AA11^2)/(AE3*AE4)</f>
        <v>844.91128928571436</v>
      </c>
      <c r="Y13" s="50" t="s">
        <v>155</v>
      </c>
      <c r="Z13" s="50"/>
      <c r="AO13" s="19" t="s">
        <v>129</v>
      </c>
      <c r="AP13" s="19">
        <f>(AT11^2)/(AX3*AX4)</f>
        <v>1186.2522321428573</v>
      </c>
      <c r="AR13" s="50" t="s">
        <v>155</v>
      </c>
      <c r="AS13" s="50"/>
    </row>
    <row r="14" spans="2:56" x14ac:dyDescent="0.3">
      <c r="B14" s="19" t="s">
        <v>101</v>
      </c>
      <c r="C14" s="21">
        <f>(Q12-C13)</f>
        <v>1251.0421857142937</v>
      </c>
      <c r="E14" s="48" t="s">
        <v>107</v>
      </c>
      <c r="F14" s="48" t="s">
        <v>144</v>
      </c>
      <c r="G14" s="48" t="s">
        <v>109</v>
      </c>
      <c r="H14" s="48" t="s">
        <v>110</v>
      </c>
      <c r="I14" s="48" t="s">
        <v>145</v>
      </c>
      <c r="J14" s="49" t="s">
        <v>146</v>
      </c>
      <c r="K14" s="49"/>
      <c r="L14" s="48" t="s">
        <v>147</v>
      </c>
      <c r="V14" s="19" t="s">
        <v>101</v>
      </c>
      <c r="W14" s="21">
        <f>(AK12-W13)</f>
        <v>106.77921071428557</v>
      </c>
      <c r="Y14" s="48" t="s">
        <v>107</v>
      </c>
      <c r="Z14" s="48" t="s">
        <v>144</v>
      </c>
      <c r="AA14" s="48" t="s">
        <v>109</v>
      </c>
      <c r="AB14" s="48" t="s">
        <v>110</v>
      </c>
      <c r="AC14" s="48" t="s">
        <v>145</v>
      </c>
      <c r="AD14" s="49" t="s">
        <v>146</v>
      </c>
      <c r="AE14" s="49"/>
      <c r="AF14" s="48" t="s">
        <v>147</v>
      </c>
      <c r="AO14" s="19" t="s">
        <v>101</v>
      </c>
      <c r="AP14" s="21">
        <f>(BD12-AP13)</f>
        <v>28.79526785714279</v>
      </c>
      <c r="AR14" s="48" t="s">
        <v>107</v>
      </c>
      <c r="AS14" s="48" t="s">
        <v>144</v>
      </c>
      <c r="AT14" s="48" t="s">
        <v>109</v>
      </c>
      <c r="AU14" s="48" t="s">
        <v>110</v>
      </c>
      <c r="AV14" s="48" t="s">
        <v>145</v>
      </c>
      <c r="AW14" s="49" t="s">
        <v>146</v>
      </c>
      <c r="AX14" s="49"/>
      <c r="AY14" s="48" t="s">
        <v>147</v>
      </c>
    </row>
    <row r="15" spans="2:56" x14ac:dyDescent="0.3">
      <c r="B15" s="19" t="s">
        <v>102</v>
      </c>
      <c r="C15" s="19">
        <f>(((C11^2)+(D11^2)+(E11^2)+(F11^2))/K3)-C13</f>
        <v>1.4554428571573226</v>
      </c>
      <c r="E15" s="48"/>
      <c r="F15" s="48"/>
      <c r="G15" s="48"/>
      <c r="H15" s="48"/>
      <c r="I15" s="48"/>
      <c r="J15" s="16">
        <v>0.01</v>
      </c>
      <c r="K15" s="16">
        <v>0.05</v>
      </c>
      <c r="L15" s="48"/>
      <c r="V15" s="19" t="s">
        <v>102</v>
      </c>
      <c r="W15" s="19">
        <f>(((W11^2)+(X11^2)+(Y11^2)+(Z11^2))/AE3)-W13</f>
        <v>0.67541071428559007</v>
      </c>
      <c r="Y15" s="48"/>
      <c r="Z15" s="48"/>
      <c r="AA15" s="48"/>
      <c r="AB15" s="48"/>
      <c r="AC15" s="48"/>
      <c r="AD15" s="15">
        <v>0.01</v>
      </c>
      <c r="AE15" s="15">
        <v>0.05</v>
      </c>
      <c r="AF15" s="48"/>
      <c r="AO15" s="19" t="s">
        <v>102</v>
      </c>
      <c r="AP15" s="19">
        <f>(((AP11^2)+(AQ11^2)+(AR11^2)+(AS11^2))/AX3)-AP13</f>
        <v>0.79332499999986794</v>
      </c>
      <c r="AR15" s="48"/>
      <c r="AS15" s="48"/>
      <c r="AT15" s="48"/>
      <c r="AU15" s="48"/>
      <c r="AV15" s="48"/>
      <c r="AW15" s="15">
        <v>0.01</v>
      </c>
      <c r="AX15" s="15">
        <v>0.05</v>
      </c>
      <c r="AY15" s="48"/>
    </row>
    <row r="16" spans="2:56" x14ac:dyDescent="0.3">
      <c r="B16" s="19" t="s">
        <v>103</v>
      </c>
      <c r="C16" s="19">
        <f>(((G4^2)+(G5^2)+(G6^2)+(G7^2)+(G8^2)+(G9^2)+(G10^2))/K4)-C13</f>
        <v>1207.5509357143164</v>
      </c>
      <c r="E16" s="19" t="s">
        <v>148</v>
      </c>
      <c r="F16" s="19">
        <f>C22</f>
        <v>3</v>
      </c>
      <c r="G16" s="21">
        <f>C15</f>
        <v>1.4554428571573226</v>
      </c>
      <c r="H16" s="21">
        <f>C18</f>
        <v>0.48514761905244086</v>
      </c>
      <c r="I16" s="21">
        <f>H16/H18</f>
        <v>0.20774329640618161</v>
      </c>
      <c r="J16" s="21">
        <f>FINV(0.01,F16,F18)</f>
        <v>5.0918895204140124</v>
      </c>
      <c r="K16" s="21">
        <f>FINV(0.05,F16,F18)</f>
        <v>3.1599075898007243</v>
      </c>
      <c r="L16" s="19" t="s">
        <v>116</v>
      </c>
      <c r="V16" s="19" t="s">
        <v>103</v>
      </c>
      <c r="W16" s="19">
        <f>(((AA4^2)+(AA5^2)+(AA6^2)+(AA7^2)+(AA8^2)+(AA9^2)+(AA10^2))/AE4)-W13</f>
        <v>104.66348571428568</v>
      </c>
      <c r="Y16" s="19" t="s">
        <v>148</v>
      </c>
      <c r="Z16" s="19">
        <f>W22</f>
        <v>3</v>
      </c>
      <c r="AA16" s="21">
        <f>W15</f>
        <v>0.67541071428559007</v>
      </c>
      <c r="AB16" s="21">
        <f>W18</f>
        <v>0.22513690476186335</v>
      </c>
      <c r="AC16" s="21">
        <f>AB16/AB18</f>
        <v>2.8135972307625936</v>
      </c>
      <c r="AD16" s="21">
        <f>FINV(0.01,Z16,Z18)</f>
        <v>5.0918895204140124</v>
      </c>
      <c r="AE16" s="21">
        <f>FINV(0.05,Z16,Z18)</f>
        <v>3.1599075898007243</v>
      </c>
      <c r="AF16" s="19" t="s">
        <v>116</v>
      </c>
      <c r="AO16" s="19" t="s">
        <v>103</v>
      </c>
      <c r="AP16" s="19">
        <f>(((AT4^2)+(AT5^2)+(AT6^2)+(AT7^2)+(AT8^2)+(AT9^2)+(AT10^2))/AX4)-AP13</f>
        <v>25.363242857142723</v>
      </c>
      <c r="AR16" s="19" t="s">
        <v>148</v>
      </c>
      <c r="AS16" s="19">
        <f>AP22</f>
        <v>3</v>
      </c>
      <c r="AT16" s="21">
        <f>AP15</f>
        <v>0.79332499999986794</v>
      </c>
      <c r="AU16" s="21">
        <f>AP18</f>
        <v>0.26444166666662267</v>
      </c>
      <c r="AV16" s="21">
        <f>AU16/AU18</f>
        <v>1.8038996475532836</v>
      </c>
      <c r="AW16" s="21">
        <f>FINV(0.01,AS16,AS18)</f>
        <v>5.0918895204140124</v>
      </c>
      <c r="AX16" s="21">
        <f>FINV(0.05,AS16,AS18)</f>
        <v>3.1599075898007243</v>
      </c>
      <c r="AY16" s="19" t="s">
        <v>116</v>
      </c>
    </row>
    <row r="17" spans="2:51" x14ac:dyDescent="0.3">
      <c r="B17" s="19" t="s">
        <v>104</v>
      </c>
      <c r="C17" s="21">
        <f>(C14-C15-C16)</f>
        <v>42.035807142819976</v>
      </c>
      <c r="E17" s="19" t="s">
        <v>32</v>
      </c>
      <c r="F17" s="19">
        <f>C23</f>
        <v>6</v>
      </c>
      <c r="G17" s="21">
        <f>C16</f>
        <v>1207.5509357143164</v>
      </c>
      <c r="H17" s="21">
        <f>C19</f>
        <v>201.25848928571941</v>
      </c>
      <c r="I17" s="23">
        <f>H17/H18</f>
        <v>86.180165277538279</v>
      </c>
      <c r="J17" s="23">
        <f>FINV(0.01,F17,F18)</f>
        <v>4.0146365073547567</v>
      </c>
      <c r="K17" s="23">
        <f>FINV(0.05,F17,F18)</f>
        <v>2.6613045229279009</v>
      </c>
      <c r="L17" s="26" t="s">
        <v>115</v>
      </c>
      <c r="V17" s="19" t="s">
        <v>104</v>
      </c>
      <c r="W17" s="21">
        <f>(W14-W15-W16)</f>
        <v>1.4403142857142939</v>
      </c>
      <c r="Y17" s="19" t="s">
        <v>32</v>
      </c>
      <c r="Z17" s="19">
        <f>W23</f>
        <v>6</v>
      </c>
      <c r="AA17" s="21">
        <f>W16</f>
        <v>104.66348571428568</v>
      </c>
      <c r="AB17" s="21">
        <f>W19</f>
        <v>17.443914285714282</v>
      </c>
      <c r="AC17" s="21">
        <f>AB17/AB18</f>
        <v>218.00134891194256</v>
      </c>
      <c r="AD17" s="21">
        <f>FINV(0.01,Z17,Z18)</f>
        <v>4.0146365073547567</v>
      </c>
      <c r="AE17" s="21">
        <f>FINV(0.05,Z17,Z18)</f>
        <v>2.6613045229279009</v>
      </c>
      <c r="AF17" s="19" t="s">
        <v>115</v>
      </c>
      <c r="AO17" s="19" t="s">
        <v>104</v>
      </c>
      <c r="AP17" s="21">
        <f>(AP14-AP15-AP16)</f>
        <v>2.638700000000199</v>
      </c>
      <c r="AR17" s="19" t="s">
        <v>32</v>
      </c>
      <c r="AS17" s="19">
        <f>AP23</f>
        <v>6</v>
      </c>
      <c r="AT17" s="21">
        <f>AP16</f>
        <v>25.363242857142723</v>
      </c>
      <c r="AU17" s="21">
        <f>AP19</f>
        <v>4.2272071428571207</v>
      </c>
      <c r="AV17" s="21">
        <f>AU17/AU18</f>
        <v>28.836066461296259</v>
      </c>
      <c r="AW17" s="21">
        <f>FINV(0.01,AS17,AS18)</f>
        <v>4.0146365073547567</v>
      </c>
      <c r="AX17" s="21">
        <f>FINV(0.05,AS17,AS18)</f>
        <v>2.6613045229279009</v>
      </c>
      <c r="AY17" s="19" t="s">
        <v>115</v>
      </c>
    </row>
    <row r="18" spans="2:51" x14ac:dyDescent="0.3">
      <c r="B18" s="19" t="s">
        <v>130</v>
      </c>
      <c r="C18" s="19">
        <f>C15/C22</f>
        <v>0.48514761905244086</v>
      </c>
      <c r="E18" s="19" t="s">
        <v>149</v>
      </c>
      <c r="F18" s="19">
        <f>C24</f>
        <v>18</v>
      </c>
      <c r="G18" s="21">
        <f>C17</f>
        <v>42.035807142819976</v>
      </c>
      <c r="H18" s="21">
        <f>C20</f>
        <v>2.335322619045554</v>
      </c>
      <c r="I18" s="31"/>
      <c r="J18" s="31"/>
      <c r="K18" s="31"/>
      <c r="L18" s="27"/>
      <c r="V18" s="19" t="s">
        <v>130</v>
      </c>
      <c r="W18" s="19">
        <f>W15/W22</f>
        <v>0.22513690476186335</v>
      </c>
      <c r="Y18" s="19" t="s">
        <v>149</v>
      </c>
      <c r="Z18" s="19">
        <f>W24</f>
        <v>18</v>
      </c>
      <c r="AA18" s="21">
        <f>W17</f>
        <v>1.4403142857142939</v>
      </c>
      <c r="AB18" s="21">
        <f>W20</f>
        <v>8.0017460317460765E-2</v>
      </c>
      <c r="AC18" s="21"/>
      <c r="AD18" s="21"/>
      <c r="AE18" s="21"/>
      <c r="AF18" s="19"/>
      <c r="AO18" s="19" t="s">
        <v>130</v>
      </c>
      <c r="AP18" s="19">
        <f>AP15/AP22</f>
        <v>0.26444166666662267</v>
      </c>
      <c r="AR18" s="19" t="s">
        <v>149</v>
      </c>
      <c r="AS18" s="19">
        <f>AP24</f>
        <v>18</v>
      </c>
      <c r="AT18" s="21">
        <f>AP17</f>
        <v>2.638700000000199</v>
      </c>
      <c r="AU18" s="21">
        <f>AP20</f>
        <v>0.14659444444445549</v>
      </c>
      <c r="AV18" s="21"/>
      <c r="AW18" s="21"/>
      <c r="AX18" s="21"/>
      <c r="AY18" s="19"/>
    </row>
    <row r="19" spans="2:51" x14ac:dyDescent="0.3">
      <c r="B19" s="19" t="s">
        <v>131</v>
      </c>
      <c r="C19" s="19">
        <f>C16/C23</f>
        <v>201.25848928571941</v>
      </c>
      <c r="E19" s="19" t="s">
        <v>40</v>
      </c>
      <c r="F19" s="19">
        <f>SUM(F16:F18)</f>
        <v>27</v>
      </c>
      <c r="G19" s="21">
        <f>C14</f>
        <v>1251.0421857142937</v>
      </c>
      <c r="H19" s="22"/>
      <c r="I19" s="22"/>
      <c r="J19" s="22"/>
      <c r="K19" s="22"/>
      <c r="V19" s="19" t="s">
        <v>131</v>
      </c>
      <c r="W19" s="19">
        <f>W16/W23</f>
        <v>17.443914285714282</v>
      </c>
      <c r="Y19" s="19" t="s">
        <v>40</v>
      </c>
      <c r="Z19" s="19">
        <f>SUM(Z16:Z18)</f>
        <v>27</v>
      </c>
      <c r="AA19" s="21">
        <f>W14</f>
        <v>106.77921071428557</v>
      </c>
      <c r="AB19" s="21"/>
      <c r="AC19" s="21"/>
      <c r="AD19" s="21"/>
      <c r="AE19" s="21"/>
      <c r="AF19" s="19"/>
      <c r="AO19" s="19" t="s">
        <v>131</v>
      </c>
      <c r="AP19" s="19">
        <f>AP16/AP23</f>
        <v>4.2272071428571207</v>
      </c>
      <c r="AR19" s="19" t="s">
        <v>40</v>
      </c>
      <c r="AS19" s="19">
        <f>SUM(AS16:AS18)</f>
        <v>27</v>
      </c>
      <c r="AT19" s="21">
        <f>AP14</f>
        <v>28.79526785714279</v>
      </c>
      <c r="AU19" s="21"/>
      <c r="AV19" s="21"/>
      <c r="AW19" s="21"/>
      <c r="AX19" s="21"/>
      <c r="AY19" s="19"/>
    </row>
    <row r="20" spans="2:51" x14ac:dyDescent="0.3">
      <c r="B20" s="19" t="s">
        <v>132</v>
      </c>
      <c r="C20" s="19">
        <f>C17/C24</f>
        <v>2.335322619045554</v>
      </c>
      <c r="V20" s="19" t="s">
        <v>132</v>
      </c>
      <c r="W20" s="19">
        <f>W17/W24</f>
        <v>8.0017460317460765E-2</v>
      </c>
      <c r="AO20" s="19" t="s">
        <v>132</v>
      </c>
      <c r="AP20" s="19">
        <f>AP17/AP24</f>
        <v>0.14659444444445549</v>
      </c>
    </row>
    <row r="21" spans="2:51" x14ac:dyDescent="0.3">
      <c r="F21" s="13" t="s">
        <v>152</v>
      </c>
      <c r="G21" s="13" t="s">
        <v>147</v>
      </c>
      <c r="H21" s="13" t="s">
        <v>153</v>
      </c>
      <c r="Z21" s="13" t="s">
        <v>152</v>
      </c>
      <c r="AA21" s="13" t="s">
        <v>147</v>
      </c>
      <c r="AB21" s="13" t="s">
        <v>153</v>
      </c>
      <c r="AS21" s="13" t="s">
        <v>152</v>
      </c>
      <c r="AT21" s="13" t="s">
        <v>147</v>
      </c>
      <c r="AU21" s="13" t="s">
        <v>153</v>
      </c>
    </row>
    <row r="22" spans="2:51" x14ac:dyDescent="0.3">
      <c r="B22" s="19" t="s">
        <v>140</v>
      </c>
      <c r="C22" s="19">
        <f>K4-1</f>
        <v>3</v>
      </c>
      <c r="E22" s="15" t="s">
        <v>39</v>
      </c>
      <c r="F22" s="22">
        <v>45.747500000000002</v>
      </c>
      <c r="G22" s="13" t="s">
        <v>123</v>
      </c>
      <c r="H22" s="22">
        <f>F22+C27</f>
        <v>49.315791519288418</v>
      </c>
      <c r="V22" s="19" t="s">
        <v>140</v>
      </c>
      <c r="W22" s="19">
        <f>AE4-1</f>
        <v>3</v>
      </c>
      <c r="Y22" s="19" t="s">
        <v>33</v>
      </c>
      <c r="Z22" s="22">
        <v>2.3425000000000002</v>
      </c>
      <c r="AA22" s="13" t="s">
        <v>123</v>
      </c>
      <c r="AB22" s="22">
        <f>Z22+W$27</f>
        <v>3.0030098012742643</v>
      </c>
      <c r="AO22" s="19" t="s">
        <v>140</v>
      </c>
      <c r="AP22" s="19">
        <f>AX4-1</f>
        <v>3</v>
      </c>
      <c r="AR22" s="19" t="s">
        <v>39</v>
      </c>
      <c r="AS22" s="22">
        <v>5.24</v>
      </c>
      <c r="AT22" s="13" t="s">
        <v>123</v>
      </c>
      <c r="AU22" s="22">
        <f>AS22+AP27</f>
        <v>6.1340167195646691</v>
      </c>
    </row>
    <row r="23" spans="2:51" x14ac:dyDescent="0.3">
      <c r="B23" s="19" t="s">
        <v>141</v>
      </c>
      <c r="C23" s="19">
        <f>K3-1</f>
        <v>6</v>
      </c>
      <c r="E23" s="15" t="s">
        <v>38</v>
      </c>
      <c r="F23" s="22">
        <v>48.752499999999998</v>
      </c>
      <c r="G23" s="13" t="s">
        <v>123</v>
      </c>
      <c r="H23" s="22"/>
      <c r="V23" s="19" t="s">
        <v>141</v>
      </c>
      <c r="W23" s="19">
        <f>AE3-1</f>
        <v>6</v>
      </c>
      <c r="Y23" s="19" t="s">
        <v>34</v>
      </c>
      <c r="Z23" s="22">
        <v>3.4899999999999998</v>
      </c>
      <c r="AA23" s="13" t="s">
        <v>166</v>
      </c>
      <c r="AB23" s="22">
        <f t="shared" ref="AB23:AB28" si="30">Z23+W$27</f>
        <v>4.1505098012742634</v>
      </c>
      <c r="AO23" s="19" t="s">
        <v>141</v>
      </c>
      <c r="AP23" s="19">
        <f>AX3-1</f>
        <v>6</v>
      </c>
      <c r="AR23" s="19" t="s">
        <v>38</v>
      </c>
      <c r="AS23" s="22">
        <v>5.42</v>
      </c>
      <c r="AT23" s="13" t="s">
        <v>123</v>
      </c>
      <c r="AU23" s="22"/>
    </row>
    <row r="24" spans="2:51" x14ac:dyDescent="0.3">
      <c r="B24" s="19" t="s">
        <v>142</v>
      </c>
      <c r="C24" s="19">
        <f>C23*C22</f>
        <v>18</v>
      </c>
      <c r="E24" s="15" t="s">
        <v>37</v>
      </c>
      <c r="F24" s="22">
        <v>53.892499999999998</v>
      </c>
      <c r="G24" s="13" t="s">
        <v>166</v>
      </c>
      <c r="H24" s="22">
        <f>F24+C27</f>
        <v>57.460791519288414</v>
      </c>
      <c r="I24" s="22"/>
      <c r="V24" s="19" t="s">
        <v>142</v>
      </c>
      <c r="W24" s="19">
        <f>W23*W22</f>
        <v>18</v>
      </c>
      <c r="Y24" s="19" t="s">
        <v>35</v>
      </c>
      <c r="Z24" s="22">
        <v>4.72</v>
      </c>
      <c r="AA24" s="13" t="s">
        <v>127</v>
      </c>
      <c r="AB24" s="22">
        <f t="shared" si="30"/>
        <v>5.3805098012742638</v>
      </c>
      <c r="AO24" s="19" t="s">
        <v>142</v>
      </c>
      <c r="AP24" s="19">
        <f>AP23*AP22</f>
        <v>18</v>
      </c>
      <c r="AR24" s="19" t="s">
        <v>37</v>
      </c>
      <c r="AS24" s="22">
        <v>5.8025000000000002</v>
      </c>
      <c r="AT24" s="13" t="s">
        <v>123</v>
      </c>
      <c r="AU24" s="22"/>
    </row>
    <row r="25" spans="2:51" x14ac:dyDescent="0.3">
      <c r="E25" s="15" t="s">
        <v>36</v>
      </c>
      <c r="F25" s="22">
        <v>55.387500000000003</v>
      </c>
      <c r="G25" s="13" t="s">
        <v>166</v>
      </c>
      <c r="H25" s="22"/>
      <c r="Y25" s="19" t="s">
        <v>36</v>
      </c>
      <c r="Z25" s="22">
        <v>5.8149999999999995</v>
      </c>
      <c r="AA25" s="13" t="s">
        <v>167</v>
      </c>
      <c r="AB25" s="22">
        <f t="shared" si="30"/>
        <v>6.4755098012742636</v>
      </c>
      <c r="AR25" s="19" t="s">
        <v>36</v>
      </c>
      <c r="AS25" s="22">
        <v>6.7949999999999999</v>
      </c>
      <c r="AT25" s="13" t="s">
        <v>166</v>
      </c>
      <c r="AU25" s="22">
        <f>AS25+AP27</f>
        <v>7.6890167195646688</v>
      </c>
      <c r="AV25" s="22"/>
    </row>
    <row r="26" spans="2:51" x14ac:dyDescent="0.3">
      <c r="B26" s="13" t="s">
        <v>151</v>
      </c>
      <c r="C26" s="22">
        <f>SQRT(C20/K4)</f>
        <v>0.76408811976197388</v>
      </c>
      <c r="E26" s="15" t="s">
        <v>35</v>
      </c>
      <c r="F26" s="22">
        <v>58.967500000000001</v>
      </c>
      <c r="G26" s="13" t="s">
        <v>127</v>
      </c>
      <c r="H26" s="22">
        <f>F26+C27</f>
        <v>62.535791519288416</v>
      </c>
      <c r="I26" s="22"/>
      <c r="V26" s="13" t="s">
        <v>151</v>
      </c>
      <c r="W26" s="22">
        <f>SQRT(W20/AE4)</f>
        <v>0.14143678828142695</v>
      </c>
      <c r="Y26" s="19" t="s">
        <v>37</v>
      </c>
      <c r="Z26" s="22">
        <v>6.75</v>
      </c>
      <c r="AA26" s="13" t="s">
        <v>169</v>
      </c>
      <c r="AB26" s="22">
        <f t="shared" si="30"/>
        <v>7.4105098012742641</v>
      </c>
      <c r="AO26" s="13" t="s">
        <v>172</v>
      </c>
      <c r="AP26" s="22">
        <f>SQRT(AP20/AX4)</f>
        <v>0.1914382697140618</v>
      </c>
      <c r="AR26" s="19" t="s">
        <v>34</v>
      </c>
      <c r="AS26" s="22">
        <v>7.1050000000000004</v>
      </c>
      <c r="AT26" s="13" t="s">
        <v>125</v>
      </c>
      <c r="AU26" s="22"/>
    </row>
    <row r="27" spans="2:51" x14ac:dyDescent="0.3">
      <c r="C27" s="22">
        <f>4.67*C26</f>
        <v>3.5682915192884179</v>
      </c>
      <c r="E27" s="15" t="s">
        <v>34</v>
      </c>
      <c r="F27" s="22">
        <v>62.09</v>
      </c>
      <c r="G27" s="13" t="s">
        <v>127</v>
      </c>
      <c r="W27" s="22">
        <f>4.67*W26</f>
        <v>0.66050980127426384</v>
      </c>
      <c r="Y27" s="19" t="s">
        <v>38</v>
      </c>
      <c r="Z27" s="22">
        <v>7.1725000000000003</v>
      </c>
      <c r="AA27" s="13" t="s">
        <v>169</v>
      </c>
      <c r="AB27" s="22"/>
      <c r="AC27" s="22"/>
      <c r="AP27" s="22">
        <f>4.67*AP26</f>
        <v>0.89401671956466866</v>
      </c>
      <c r="AR27" s="19" t="s">
        <v>35</v>
      </c>
      <c r="AS27" s="22">
        <v>7.2624999999999993</v>
      </c>
      <c r="AT27" s="13" t="s">
        <v>125</v>
      </c>
      <c r="AU27" s="22"/>
    </row>
    <row r="28" spans="2:51" x14ac:dyDescent="0.3">
      <c r="E28" s="15" t="s">
        <v>33</v>
      </c>
      <c r="F28" s="22">
        <v>65.6875</v>
      </c>
      <c r="G28" s="13" t="s">
        <v>167</v>
      </c>
      <c r="H28" s="22">
        <f>F28+C27</f>
        <v>69.255791519288422</v>
      </c>
      <c r="I28" s="22"/>
      <c r="Y28" s="19" t="s">
        <v>39</v>
      </c>
      <c r="Z28" s="22">
        <v>8.1624999999999996</v>
      </c>
      <c r="AA28" s="13" t="s">
        <v>170</v>
      </c>
      <c r="AB28" s="22">
        <f t="shared" si="30"/>
        <v>8.8230098012742637</v>
      </c>
      <c r="AC28" s="22"/>
      <c r="AR28" s="19" t="s">
        <v>33</v>
      </c>
      <c r="AS28" s="22">
        <v>7.9375</v>
      </c>
      <c r="AT28" s="13" t="s">
        <v>127</v>
      </c>
      <c r="AU28" s="22">
        <f>AS28-AP27</f>
        <v>7.0434832804353311</v>
      </c>
    </row>
    <row r="30" spans="2:51" x14ac:dyDescent="0.3">
      <c r="B30" s="13" t="s">
        <v>32</v>
      </c>
      <c r="C30" s="13" t="s">
        <v>50</v>
      </c>
      <c r="D30" s="13" t="s">
        <v>168</v>
      </c>
      <c r="V30" s="13" t="s">
        <v>32</v>
      </c>
      <c r="W30" s="13" t="s">
        <v>50</v>
      </c>
      <c r="X30" s="13" t="s">
        <v>171</v>
      </c>
      <c r="AO30" s="13" t="s">
        <v>32</v>
      </c>
      <c r="AP30" s="13" t="s">
        <v>50</v>
      </c>
      <c r="AQ30" s="13" t="s">
        <v>173</v>
      </c>
    </row>
    <row r="31" spans="2:51" x14ac:dyDescent="0.3">
      <c r="B31" s="13">
        <v>1</v>
      </c>
      <c r="C31" s="13">
        <v>1</v>
      </c>
      <c r="D31" s="22">
        <v>64.400000000000006</v>
      </c>
      <c r="V31" s="13">
        <v>1</v>
      </c>
      <c r="W31" s="13">
        <v>1</v>
      </c>
      <c r="X31" s="19">
        <v>2.52</v>
      </c>
      <c r="Z31" s="19" t="s">
        <v>33</v>
      </c>
      <c r="AA31" s="22">
        <v>2.3425000000000002</v>
      </c>
      <c r="AB31" s="13" t="s">
        <v>123</v>
      </c>
      <c r="AO31" s="13">
        <v>1</v>
      </c>
      <c r="AP31" s="13">
        <v>1</v>
      </c>
      <c r="AQ31" s="19">
        <v>8.2200000000000006</v>
      </c>
    </row>
    <row r="32" spans="2:51" x14ac:dyDescent="0.3">
      <c r="B32" s="13">
        <v>1</v>
      </c>
      <c r="C32" s="13">
        <v>2</v>
      </c>
      <c r="D32" s="22">
        <v>66.77</v>
      </c>
      <c r="F32" s="16" t="s">
        <v>32</v>
      </c>
      <c r="G32" s="16" t="s">
        <v>41</v>
      </c>
      <c r="H32" s="16" t="s">
        <v>147</v>
      </c>
      <c r="V32" s="13">
        <v>1</v>
      </c>
      <c r="W32" s="13">
        <v>2</v>
      </c>
      <c r="X32" s="21">
        <v>2.2999999999999998</v>
      </c>
      <c r="Z32" s="19" t="s">
        <v>34</v>
      </c>
      <c r="AA32" s="22">
        <v>3.4899999999999998</v>
      </c>
      <c r="AB32" s="13" t="s">
        <v>166</v>
      </c>
      <c r="AO32" s="13">
        <v>1</v>
      </c>
      <c r="AP32" s="13">
        <v>2</v>
      </c>
      <c r="AQ32" s="19">
        <v>7.78</v>
      </c>
      <c r="AS32" s="19" t="s">
        <v>33</v>
      </c>
      <c r="AT32" s="22">
        <v>7.9375</v>
      </c>
      <c r="AU32" s="13" t="s">
        <v>127</v>
      </c>
    </row>
    <row r="33" spans="2:48" x14ac:dyDescent="0.3">
      <c r="B33" s="13">
        <v>1</v>
      </c>
      <c r="C33" s="13">
        <v>3</v>
      </c>
      <c r="D33" s="22">
        <v>66.02</v>
      </c>
      <c r="F33" s="16" t="s">
        <v>33</v>
      </c>
      <c r="G33" s="29">
        <v>65.6875</v>
      </c>
      <c r="H33" s="16" t="s">
        <v>167</v>
      </c>
      <c r="V33" s="13">
        <v>1</v>
      </c>
      <c r="W33" s="13">
        <v>3</v>
      </c>
      <c r="X33" s="19">
        <v>2.33</v>
      </c>
      <c r="Z33" s="19" t="s">
        <v>35</v>
      </c>
      <c r="AA33" s="22">
        <v>4.72</v>
      </c>
      <c r="AB33" s="13" t="s">
        <v>127</v>
      </c>
      <c r="AO33" s="13">
        <v>1</v>
      </c>
      <c r="AP33" s="13">
        <v>3</v>
      </c>
      <c r="AQ33" s="19">
        <v>8.0299999999999994</v>
      </c>
      <c r="AS33" s="19" t="s">
        <v>34</v>
      </c>
      <c r="AT33" s="22">
        <v>7.1050000000000004</v>
      </c>
      <c r="AU33" s="13" t="s">
        <v>125</v>
      </c>
    </row>
    <row r="34" spans="2:48" x14ac:dyDescent="0.3">
      <c r="B34" s="13">
        <v>1</v>
      </c>
      <c r="C34" s="13">
        <v>4</v>
      </c>
      <c r="D34" s="22">
        <v>65.56</v>
      </c>
      <c r="F34" s="16" t="s">
        <v>34</v>
      </c>
      <c r="G34" s="29">
        <v>62.09</v>
      </c>
      <c r="H34" s="16" t="s">
        <v>127</v>
      </c>
      <c r="V34" s="13">
        <v>1</v>
      </c>
      <c r="W34" s="13">
        <v>4</v>
      </c>
      <c r="X34" s="19">
        <v>2.2200000000000002</v>
      </c>
      <c r="Z34" s="19" t="s">
        <v>36</v>
      </c>
      <c r="AA34" s="22">
        <v>5.8149999999999995</v>
      </c>
      <c r="AB34" s="13" t="s">
        <v>167</v>
      </c>
      <c r="AO34" s="13">
        <v>1</v>
      </c>
      <c r="AP34" s="13">
        <v>4</v>
      </c>
      <c r="AQ34" s="19">
        <v>7.72</v>
      </c>
      <c r="AS34" s="19" t="s">
        <v>35</v>
      </c>
      <c r="AT34" s="22">
        <v>7.2624999999999993</v>
      </c>
      <c r="AU34" s="13" t="s">
        <v>125</v>
      </c>
    </row>
    <row r="35" spans="2:48" x14ac:dyDescent="0.3">
      <c r="B35" s="13">
        <v>2</v>
      </c>
      <c r="C35" s="13">
        <v>1</v>
      </c>
      <c r="D35" s="22">
        <v>61.37</v>
      </c>
      <c r="F35" s="16" t="s">
        <v>35</v>
      </c>
      <c r="G35" s="29">
        <v>58.967500000000001</v>
      </c>
      <c r="H35" s="16" t="s">
        <v>127</v>
      </c>
      <c r="V35" s="13">
        <v>2</v>
      </c>
      <c r="W35" s="13">
        <v>1</v>
      </c>
      <c r="X35" s="19">
        <v>4.45</v>
      </c>
      <c r="Z35" s="19" t="s">
        <v>37</v>
      </c>
      <c r="AA35" s="22">
        <v>6.75</v>
      </c>
      <c r="AB35" s="13" t="s">
        <v>169</v>
      </c>
      <c r="AO35" s="13">
        <v>2</v>
      </c>
      <c r="AP35" s="13">
        <v>1</v>
      </c>
      <c r="AQ35" s="19">
        <v>8.43</v>
      </c>
      <c r="AS35" s="19" t="s">
        <v>36</v>
      </c>
      <c r="AT35" s="22">
        <v>6.7949999999999999</v>
      </c>
      <c r="AU35" s="13" t="s">
        <v>166</v>
      </c>
    </row>
    <row r="36" spans="2:48" x14ac:dyDescent="0.3">
      <c r="B36" s="13">
        <v>2</v>
      </c>
      <c r="C36" s="13">
        <v>2</v>
      </c>
      <c r="D36" s="22">
        <v>60.09</v>
      </c>
      <c r="F36" s="16" t="s">
        <v>36</v>
      </c>
      <c r="G36" s="29">
        <v>55.387500000000003</v>
      </c>
      <c r="H36" s="16" t="s">
        <v>166</v>
      </c>
      <c r="V36" s="13">
        <v>2</v>
      </c>
      <c r="W36" s="13">
        <v>2</v>
      </c>
      <c r="X36" s="19">
        <v>3.21</v>
      </c>
      <c r="Z36" s="19" t="s">
        <v>38</v>
      </c>
      <c r="AA36" s="22">
        <v>7.1725000000000003</v>
      </c>
      <c r="AB36" s="13" t="s">
        <v>169</v>
      </c>
      <c r="AO36" s="13">
        <v>2</v>
      </c>
      <c r="AP36" s="13">
        <v>2</v>
      </c>
      <c r="AQ36" s="19">
        <v>6.68</v>
      </c>
      <c r="AS36" s="19" t="s">
        <v>37</v>
      </c>
      <c r="AT36" s="22">
        <v>5.8025000000000002</v>
      </c>
      <c r="AU36" s="13" t="s">
        <v>123</v>
      </c>
    </row>
    <row r="37" spans="2:48" x14ac:dyDescent="0.3">
      <c r="B37" s="13">
        <v>2</v>
      </c>
      <c r="C37" s="13">
        <v>3</v>
      </c>
      <c r="D37" s="22">
        <v>62.08</v>
      </c>
      <c r="F37" s="16" t="s">
        <v>37</v>
      </c>
      <c r="G37" s="29">
        <v>53.892499999999998</v>
      </c>
      <c r="H37" s="16" t="s">
        <v>166</v>
      </c>
      <c r="V37" s="13">
        <v>2</v>
      </c>
      <c r="W37" s="13">
        <v>3</v>
      </c>
      <c r="X37" s="19">
        <v>3.29</v>
      </c>
      <c r="Z37" s="19" t="s">
        <v>39</v>
      </c>
      <c r="AA37" s="22">
        <v>8.1624999999999996</v>
      </c>
      <c r="AB37" s="13" t="s">
        <v>170</v>
      </c>
      <c r="AO37" s="13">
        <v>2</v>
      </c>
      <c r="AP37" s="13">
        <v>3</v>
      </c>
      <c r="AQ37" s="19">
        <v>6.66</v>
      </c>
      <c r="AS37" s="19" t="s">
        <v>38</v>
      </c>
      <c r="AT37" s="22">
        <v>5.42</v>
      </c>
      <c r="AU37" s="13" t="s">
        <v>123</v>
      </c>
      <c r="AV37" s="22"/>
    </row>
    <row r="38" spans="2:48" x14ac:dyDescent="0.3">
      <c r="B38" s="13">
        <v>2</v>
      </c>
      <c r="C38" s="13">
        <v>4</v>
      </c>
      <c r="D38" s="22">
        <v>64.819999999999993</v>
      </c>
      <c r="F38" s="16" t="s">
        <v>38</v>
      </c>
      <c r="G38" s="29">
        <v>48.752499999999998</v>
      </c>
      <c r="H38" s="16" t="s">
        <v>123</v>
      </c>
      <c r="V38" s="13">
        <v>2</v>
      </c>
      <c r="W38" s="13">
        <v>4</v>
      </c>
      <c r="X38" s="19">
        <v>3.01</v>
      </c>
      <c r="AO38" s="13">
        <v>2</v>
      </c>
      <c r="AP38" s="13">
        <v>4</v>
      </c>
      <c r="AQ38" s="19">
        <v>6.65</v>
      </c>
      <c r="AS38" s="19" t="s">
        <v>39</v>
      </c>
      <c r="AT38" s="22">
        <v>5.24</v>
      </c>
      <c r="AU38" s="13" t="s">
        <v>123</v>
      </c>
    </row>
    <row r="39" spans="2:48" x14ac:dyDescent="0.3">
      <c r="B39" s="13">
        <v>3</v>
      </c>
      <c r="C39" s="13">
        <v>1</v>
      </c>
      <c r="D39" s="22">
        <v>58.16</v>
      </c>
      <c r="F39" s="16" t="s">
        <v>39</v>
      </c>
      <c r="G39" s="29">
        <v>45.747500000000002</v>
      </c>
      <c r="H39" s="16" t="s">
        <v>123</v>
      </c>
      <c r="V39" s="13">
        <v>3</v>
      </c>
      <c r="W39" s="13">
        <v>1</v>
      </c>
      <c r="X39" s="19">
        <v>4.7300000000000004</v>
      </c>
      <c r="AO39" s="13">
        <v>3</v>
      </c>
      <c r="AP39" s="13">
        <v>1</v>
      </c>
      <c r="AQ39" s="19">
        <v>7.27</v>
      </c>
    </row>
    <row r="40" spans="2:48" x14ac:dyDescent="0.3">
      <c r="B40" s="13">
        <v>3</v>
      </c>
      <c r="C40" s="13">
        <v>2</v>
      </c>
      <c r="D40" s="22">
        <v>58.42</v>
      </c>
      <c r="V40" s="13">
        <v>3</v>
      </c>
      <c r="W40" s="13">
        <v>2</v>
      </c>
      <c r="X40" s="19">
        <v>4.79</v>
      </c>
      <c r="AO40" s="13">
        <v>3</v>
      </c>
      <c r="AP40" s="13">
        <v>2</v>
      </c>
      <c r="AQ40" s="19">
        <v>7.07</v>
      </c>
    </row>
    <row r="41" spans="2:48" x14ac:dyDescent="0.3">
      <c r="B41" s="13">
        <v>3</v>
      </c>
      <c r="C41" s="13">
        <v>3</v>
      </c>
      <c r="D41" s="22">
        <v>59.79</v>
      </c>
      <c r="V41" s="13">
        <v>3</v>
      </c>
      <c r="W41" s="13">
        <v>3</v>
      </c>
      <c r="X41" s="21">
        <v>4.7</v>
      </c>
      <c r="AO41" s="13">
        <v>3</v>
      </c>
      <c r="AP41" s="13">
        <v>3</v>
      </c>
      <c r="AQ41" s="19">
        <v>7.17</v>
      </c>
    </row>
    <row r="42" spans="2:48" x14ac:dyDescent="0.3">
      <c r="B42" s="13">
        <v>3</v>
      </c>
      <c r="C42" s="13">
        <v>4</v>
      </c>
      <c r="D42" s="22">
        <v>59.5</v>
      </c>
      <c r="V42" s="13">
        <v>3</v>
      </c>
      <c r="W42" s="13">
        <v>4</v>
      </c>
      <c r="X42" s="19">
        <v>4.66</v>
      </c>
      <c r="AO42" s="13">
        <v>3</v>
      </c>
      <c r="AP42" s="13">
        <v>4</v>
      </c>
      <c r="AQ42" s="19">
        <v>7.54</v>
      </c>
    </row>
    <row r="43" spans="2:48" x14ac:dyDescent="0.3">
      <c r="B43" s="13">
        <v>4</v>
      </c>
      <c r="C43" s="13">
        <v>1</v>
      </c>
      <c r="D43" s="22">
        <v>58.02</v>
      </c>
      <c r="V43" s="13">
        <v>4</v>
      </c>
      <c r="W43" s="13">
        <v>1</v>
      </c>
      <c r="X43" s="21">
        <v>5.7</v>
      </c>
      <c r="AO43" s="13">
        <v>4</v>
      </c>
      <c r="AP43" s="13">
        <v>1</v>
      </c>
      <c r="AQ43" s="19">
        <v>6.45</v>
      </c>
    </row>
    <row r="44" spans="2:48" x14ac:dyDescent="0.3">
      <c r="B44" s="13">
        <v>4</v>
      </c>
      <c r="C44" s="13">
        <v>2</v>
      </c>
      <c r="D44" s="22">
        <v>56.88</v>
      </c>
      <c r="V44" s="13">
        <v>4</v>
      </c>
      <c r="W44" s="13">
        <v>2</v>
      </c>
      <c r="X44" s="19">
        <v>5.61</v>
      </c>
      <c r="AO44" s="13">
        <v>4</v>
      </c>
      <c r="AP44" s="13">
        <v>2</v>
      </c>
      <c r="AQ44" s="21">
        <v>6.7</v>
      </c>
    </row>
    <row r="45" spans="2:48" x14ac:dyDescent="0.3">
      <c r="B45" s="13">
        <v>4</v>
      </c>
      <c r="C45" s="13">
        <v>3</v>
      </c>
      <c r="D45" s="22">
        <v>54.47</v>
      </c>
      <c r="V45" s="13">
        <v>4</v>
      </c>
      <c r="W45" s="13">
        <v>3</v>
      </c>
      <c r="X45" s="19">
        <v>5.98</v>
      </c>
      <c r="AO45" s="13">
        <v>4</v>
      </c>
      <c r="AP45" s="13">
        <v>3</v>
      </c>
      <c r="AQ45" s="19">
        <v>7.04</v>
      </c>
    </row>
    <row r="46" spans="2:48" x14ac:dyDescent="0.3">
      <c r="B46" s="13">
        <v>4</v>
      </c>
      <c r="C46" s="13">
        <v>4</v>
      </c>
      <c r="D46" s="22">
        <v>52.18</v>
      </c>
      <c r="V46" s="13">
        <v>4</v>
      </c>
      <c r="W46" s="13">
        <v>4</v>
      </c>
      <c r="X46" s="19">
        <v>5.97</v>
      </c>
      <c r="AO46" s="13">
        <v>4</v>
      </c>
      <c r="AP46" s="13">
        <v>4</v>
      </c>
      <c r="AQ46" s="19">
        <v>6.99</v>
      </c>
    </row>
    <row r="47" spans="2:48" x14ac:dyDescent="0.3">
      <c r="B47" s="13">
        <v>5</v>
      </c>
      <c r="C47" s="13">
        <v>1</v>
      </c>
      <c r="D47" s="22">
        <v>53.66</v>
      </c>
      <c r="V47" s="13">
        <v>5</v>
      </c>
      <c r="W47" s="13">
        <v>1</v>
      </c>
      <c r="X47" s="19">
        <v>6.81</v>
      </c>
      <c r="AO47" s="13">
        <v>5</v>
      </c>
      <c r="AP47" s="13">
        <v>1</v>
      </c>
      <c r="AQ47" s="19">
        <v>5.92</v>
      </c>
    </row>
    <row r="48" spans="2:48" x14ac:dyDescent="0.3">
      <c r="B48" s="13">
        <v>5</v>
      </c>
      <c r="C48" s="13">
        <v>2</v>
      </c>
      <c r="D48" s="22">
        <v>54.1</v>
      </c>
      <c r="V48" s="13">
        <v>5</v>
      </c>
      <c r="W48" s="13">
        <v>2</v>
      </c>
      <c r="X48" s="19">
        <v>6.95</v>
      </c>
      <c r="AO48" s="13">
        <v>5</v>
      </c>
      <c r="AP48" s="13">
        <v>2</v>
      </c>
      <c r="AQ48" s="19">
        <v>5.77</v>
      </c>
    </row>
    <row r="49" spans="2:43" x14ac:dyDescent="0.3">
      <c r="B49" s="13">
        <v>5</v>
      </c>
      <c r="C49" s="13">
        <v>3</v>
      </c>
      <c r="D49" s="22">
        <v>53.86</v>
      </c>
      <c r="V49" s="13">
        <v>5</v>
      </c>
      <c r="W49" s="13">
        <v>3</v>
      </c>
      <c r="X49" s="19">
        <v>6.42</v>
      </c>
      <c r="AO49" s="13">
        <v>5</v>
      </c>
      <c r="AP49" s="13">
        <v>3</v>
      </c>
      <c r="AQ49" s="19">
        <v>5.61</v>
      </c>
    </row>
    <row r="50" spans="2:43" x14ac:dyDescent="0.3">
      <c r="B50" s="13">
        <v>5</v>
      </c>
      <c r="C50" s="13">
        <v>4</v>
      </c>
      <c r="D50" s="22">
        <v>53.95</v>
      </c>
      <c r="V50" s="13">
        <v>5</v>
      </c>
      <c r="W50" s="13">
        <v>4</v>
      </c>
      <c r="X50" s="19">
        <v>6.82</v>
      </c>
      <c r="AO50" s="13">
        <v>5</v>
      </c>
      <c r="AP50" s="13">
        <v>4</v>
      </c>
      <c r="AQ50" s="19">
        <v>5.91</v>
      </c>
    </row>
    <row r="51" spans="2:43" x14ac:dyDescent="0.3">
      <c r="B51" s="13">
        <v>6</v>
      </c>
      <c r="C51" s="13">
        <v>1</v>
      </c>
      <c r="D51" s="22">
        <v>48.65</v>
      </c>
      <c r="V51" s="13">
        <v>6</v>
      </c>
      <c r="W51" s="13">
        <v>1</v>
      </c>
      <c r="X51" s="19">
        <v>7.53</v>
      </c>
      <c r="AO51" s="13">
        <v>6</v>
      </c>
      <c r="AP51" s="13">
        <v>1</v>
      </c>
      <c r="AQ51" s="19">
        <v>5.62</v>
      </c>
    </row>
    <row r="52" spans="2:43" x14ac:dyDescent="0.3">
      <c r="B52" s="13">
        <v>6</v>
      </c>
      <c r="C52" s="13">
        <v>2</v>
      </c>
      <c r="D52" s="22">
        <v>48.64</v>
      </c>
      <c r="V52" s="13">
        <v>6</v>
      </c>
      <c r="W52" s="13">
        <v>2</v>
      </c>
      <c r="X52" s="21">
        <v>7.2</v>
      </c>
      <c r="AO52" s="13">
        <v>6</v>
      </c>
      <c r="AP52" s="13">
        <v>2</v>
      </c>
      <c r="AQ52" s="19">
        <v>5.43</v>
      </c>
    </row>
    <row r="53" spans="2:43" x14ac:dyDescent="0.3">
      <c r="B53" s="13">
        <v>6</v>
      </c>
      <c r="C53" s="13">
        <v>3</v>
      </c>
      <c r="D53" s="22">
        <v>49.15</v>
      </c>
      <c r="V53" s="13">
        <v>6</v>
      </c>
      <c r="W53" s="13">
        <v>3</v>
      </c>
      <c r="X53" s="19">
        <v>7.16</v>
      </c>
      <c r="AO53" s="13">
        <v>6</v>
      </c>
      <c r="AP53" s="13">
        <v>3</v>
      </c>
      <c r="AQ53" s="19">
        <v>5.46</v>
      </c>
    </row>
    <row r="54" spans="2:43" x14ac:dyDescent="0.3">
      <c r="B54" s="13">
        <v>6</v>
      </c>
      <c r="C54" s="13">
        <v>4</v>
      </c>
      <c r="D54" s="22">
        <v>48.57</v>
      </c>
      <c r="V54" s="13">
        <v>6</v>
      </c>
      <c r="W54" s="13">
        <v>4</v>
      </c>
      <c r="X54" s="21">
        <v>6.8</v>
      </c>
      <c r="AO54" s="13">
        <v>6</v>
      </c>
      <c r="AP54" s="13">
        <v>4</v>
      </c>
      <c r="AQ54" s="19">
        <v>5.17</v>
      </c>
    </row>
    <row r="55" spans="2:43" x14ac:dyDescent="0.3">
      <c r="B55" s="13">
        <v>7</v>
      </c>
      <c r="C55" s="13">
        <v>1</v>
      </c>
      <c r="D55" s="22">
        <v>44.64</v>
      </c>
      <c r="V55" s="13">
        <v>7</v>
      </c>
      <c r="W55" s="13">
        <v>1</v>
      </c>
      <c r="X55" s="19">
        <v>8.5399999999999991</v>
      </c>
      <c r="AO55" s="13">
        <v>7</v>
      </c>
      <c r="AP55" s="13">
        <v>1</v>
      </c>
      <c r="AQ55" s="19">
        <v>5.67</v>
      </c>
    </row>
    <row r="56" spans="2:43" x14ac:dyDescent="0.3">
      <c r="B56" s="13">
        <v>7</v>
      </c>
      <c r="C56" s="13">
        <v>2</v>
      </c>
      <c r="D56" s="22">
        <v>44.99</v>
      </c>
      <c r="V56" s="13">
        <v>7</v>
      </c>
      <c r="W56" s="13">
        <v>2</v>
      </c>
      <c r="X56" s="21">
        <v>8.1999999999999993</v>
      </c>
      <c r="AO56" s="13">
        <v>7</v>
      </c>
      <c r="AP56" s="13">
        <v>2</v>
      </c>
      <c r="AQ56" s="19">
        <v>5.32</v>
      </c>
    </row>
    <row r="57" spans="2:43" x14ac:dyDescent="0.3">
      <c r="B57" s="13">
        <v>7</v>
      </c>
      <c r="C57" s="13">
        <v>3</v>
      </c>
      <c r="D57" s="22">
        <v>47.8</v>
      </c>
      <c r="V57" s="13">
        <v>7</v>
      </c>
      <c r="W57" s="13">
        <v>3</v>
      </c>
      <c r="X57" s="19">
        <v>7.84</v>
      </c>
      <c r="AO57" s="13">
        <v>7</v>
      </c>
      <c r="AP57" s="13">
        <v>3</v>
      </c>
      <c r="AQ57" s="19">
        <v>4.7699999999999996</v>
      </c>
    </row>
    <row r="58" spans="2:43" x14ac:dyDescent="0.3">
      <c r="B58" s="13">
        <v>7</v>
      </c>
      <c r="C58" s="13">
        <v>4</v>
      </c>
      <c r="D58" s="22">
        <v>45.56</v>
      </c>
      <c r="V58" s="13">
        <v>7</v>
      </c>
      <c r="W58" s="13">
        <v>4</v>
      </c>
      <c r="X58" s="19">
        <v>8.07</v>
      </c>
      <c r="AO58" s="13">
        <v>7</v>
      </c>
      <c r="AP58" s="13">
        <v>4</v>
      </c>
      <c r="AQ58" s="21">
        <v>5.2</v>
      </c>
    </row>
  </sheetData>
  <sortState xmlns:xlrd2="http://schemas.microsoft.com/office/spreadsheetml/2017/richdata2" ref="AS32:AU38">
    <sortCondition ref="AS32:AS38"/>
  </sortState>
  <mergeCells count="46">
    <mergeCell ref="C2:F2"/>
    <mergeCell ref="G2:G3"/>
    <mergeCell ref="H2:H3"/>
    <mergeCell ref="B1:H1"/>
    <mergeCell ref="M3:P3"/>
    <mergeCell ref="B2:B3"/>
    <mergeCell ref="I2:I3"/>
    <mergeCell ref="Q3:Q4"/>
    <mergeCell ref="E13:F13"/>
    <mergeCell ref="E14:E15"/>
    <mergeCell ref="F14:F15"/>
    <mergeCell ref="G14:G15"/>
    <mergeCell ref="H14:H15"/>
    <mergeCell ref="I14:I15"/>
    <mergeCell ref="J14:K14"/>
    <mergeCell ref="L14:L15"/>
    <mergeCell ref="V1:AB1"/>
    <mergeCell ref="V2:V3"/>
    <mergeCell ref="W2:Z2"/>
    <mergeCell ref="AA2:AA3"/>
    <mergeCell ref="AB2:AB3"/>
    <mergeCell ref="AK3:AK4"/>
    <mergeCell ref="Y13:Z13"/>
    <mergeCell ref="Y14:Y15"/>
    <mergeCell ref="Z14:Z15"/>
    <mergeCell ref="AA14:AA15"/>
    <mergeCell ref="AB14:AB15"/>
    <mergeCell ref="AC14:AC15"/>
    <mergeCell ref="AD14:AE14"/>
    <mergeCell ref="AF14:AF15"/>
    <mergeCell ref="AG3:AJ3"/>
    <mergeCell ref="AO1:AU1"/>
    <mergeCell ref="AO2:AO3"/>
    <mergeCell ref="AP2:AS2"/>
    <mergeCell ref="AT2:AT3"/>
    <mergeCell ref="AU2:AU3"/>
    <mergeCell ref="AY14:AY15"/>
    <mergeCell ref="AZ3:BC3"/>
    <mergeCell ref="BD3:BD4"/>
    <mergeCell ref="AR14:AR15"/>
    <mergeCell ref="AS14:AS15"/>
    <mergeCell ref="AT14:AT15"/>
    <mergeCell ref="AU14:AU15"/>
    <mergeCell ref="AV14:AV15"/>
    <mergeCell ref="AW14:AX14"/>
    <mergeCell ref="AR13:AS13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FAD9-940B-47A7-B208-7BDE9F51BC50}">
  <sheetPr>
    <tabColor theme="0"/>
  </sheetPr>
  <dimension ref="B1:T65"/>
  <sheetViews>
    <sheetView zoomScale="112" workbookViewId="0">
      <selection activeCell="J13" sqref="J13"/>
    </sheetView>
  </sheetViews>
  <sheetFormatPr defaultRowHeight="14.5" x14ac:dyDescent="0.35"/>
  <sheetData>
    <row r="1" spans="2:20" x14ac:dyDescent="0.35">
      <c r="C1" t="s">
        <v>117</v>
      </c>
      <c r="L1" t="s">
        <v>98</v>
      </c>
    </row>
    <row r="2" spans="2:20" x14ac:dyDescent="0.35">
      <c r="B2" t="s">
        <v>32</v>
      </c>
      <c r="D2" t="s">
        <v>50</v>
      </c>
      <c r="K2" t="s">
        <v>44</v>
      </c>
      <c r="M2" t="s">
        <v>45</v>
      </c>
    </row>
    <row r="3" spans="2:20" x14ac:dyDescent="0.35">
      <c r="C3">
        <v>1</v>
      </c>
      <c r="D3">
        <v>2</v>
      </c>
      <c r="E3">
        <v>3</v>
      </c>
      <c r="F3">
        <v>4</v>
      </c>
      <c r="G3" t="s">
        <v>62</v>
      </c>
      <c r="H3" t="s">
        <v>97</v>
      </c>
      <c r="I3" t="s">
        <v>182</v>
      </c>
      <c r="J3" s="10" t="s">
        <v>51</v>
      </c>
      <c r="L3">
        <v>1</v>
      </c>
      <c r="M3">
        <v>2</v>
      </c>
      <c r="N3">
        <v>3</v>
      </c>
      <c r="O3">
        <v>4</v>
      </c>
      <c r="P3" t="s">
        <v>99</v>
      </c>
      <c r="Q3" t="s">
        <v>97</v>
      </c>
      <c r="S3" t="s">
        <v>105</v>
      </c>
      <c r="T3">
        <v>7</v>
      </c>
    </row>
    <row r="4" spans="2:20" x14ac:dyDescent="0.35">
      <c r="B4" t="s">
        <v>33</v>
      </c>
      <c r="C4">
        <v>5.9</v>
      </c>
      <c r="D4">
        <v>5.7</v>
      </c>
      <c r="E4">
        <v>6</v>
      </c>
      <c r="F4">
        <v>5.9</v>
      </c>
      <c r="G4">
        <f>SUM(C4:F4)</f>
        <v>23.5</v>
      </c>
      <c r="H4" s="7">
        <f>AVERAGE(C4:F4)</f>
        <v>5.875</v>
      </c>
      <c r="I4" s="7">
        <f>STDEV(C4:F4)</f>
        <v>0.12583057392117913</v>
      </c>
      <c r="J4" s="10" t="s">
        <v>52</v>
      </c>
      <c r="K4" t="s">
        <v>33</v>
      </c>
      <c r="L4">
        <f>C4^2</f>
        <v>34.81</v>
      </c>
      <c r="M4">
        <f>D4^2</f>
        <v>32.49</v>
      </c>
      <c r="N4">
        <f>E4^2</f>
        <v>36</v>
      </c>
      <c r="O4">
        <f>F4^2</f>
        <v>34.81</v>
      </c>
      <c r="P4" s="7">
        <f>SUM(L4:O4)</f>
        <v>138.11000000000001</v>
      </c>
      <c r="Q4" s="7">
        <f>AVERAGE(L4:O4)</f>
        <v>34.527500000000003</v>
      </c>
      <c r="S4" t="s">
        <v>106</v>
      </c>
      <c r="T4">
        <v>4</v>
      </c>
    </row>
    <row r="5" spans="2:20" x14ac:dyDescent="0.35">
      <c r="B5" t="s">
        <v>34</v>
      </c>
      <c r="C5">
        <v>5.8</v>
      </c>
      <c r="D5">
        <v>5.7</v>
      </c>
      <c r="E5">
        <v>5.6</v>
      </c>
      <c r="F5">
        <v>5.6</v>
      </c>
      <c r="G5">
        <f t="shared" ref="G5:G10" si="0">SUM(C5:F5)</f>
        <v>22.700000000000003</v>
      </c>
      <c r="H5" s="7">
        <f t="shared" ref="H5:H10" si="1">AVERAGE(C5:F5)</f>
        <v>5.6750000000000007</v>
      </c>
      <c r="I5" s="7">
        <f t="shared" ref="I5:I10" si="2">STDEV(C5:F5)</f>
        <v>9.5742710775633941E-2</v>
      </c>
      <c r="K5" t="s">
        <v>34</v>
      </c>
      <c r="L5">
        <f t="shared" ref="L5:L10" si="3">C5^2</f>
        <v>33.64</v>
      </c>
      <c r="M5">
        <f t="shared" ref="M5:M10" si="4">D5^2</f>
        <v>32.49</v>
      </c>
      <c r="N5">
        <f t="shared" ref="N5:N10" si="5">E5^2</f>
        <v>31.359999999999996</v>
      </c>
      <c r="O5">
        <f t="shared" ref="O5:O10" si="6">F5^2</f>
        <v>31.359999999999996</v>
      </c>
      <c r="P5" s="7">
        <f t="shared" ref="P5:P10" si="7">SUM(L5:O5)</f>
        <v>128.85</v>
      </c>
      <c r="Q5" s="7">
        <f t="shared" ref="Q5:Q10" si="8">AVERAGE(L5:O5)</f>
        <v>32.212499999999999</v>
      </c>
    </row>
    <row r="6" spans="2:20" x14ac:dyDescent="0.35">
      <c r="B6" t="s">
        <v>35</v>
      </c>
      <c r="C6">
        <v>5.7</v>
      </c>
      <c r="D6">
        <v>5.7</v>
      </c>
      <c r="E6">
        <v>5.7</v>
      </c>
      <c r="F6">
        <v>5.8</v>
      </c>
      <c r="G6">
        <f t="shared" si="0"/>
        <v>22.900000000000002</v>
      </c>
      <c r="H6" s="7">
        <f t="shared" si="1"/>
        <v>5.7250000000000005</v>
      </c>
      <c r="I6" s="7">
        <f t="shared" si="2"/>
        <v>4.9999999999999815E-2</v>
      </c>
      <c r="K6" t="s">
        <v>35</v>
      </c>
      <c r="L6">
        <f t="shared" si="3"/>
        <v>32.49</v>
      </c>
      <c r="M6">
        <f t="shared" si="4"/>
        <v>32.49</v>
      </c>
      <c r="N6">
        <f t="shared" si="5"/>
        <v>32.49</v>
      </c>
      <c r="O6">
        <f t="shared" si="6"/>
        <v>33.64</v>
      </c>
      <c r="P6" s="7">
        <f t="shared" si="7"/>
        <v>131.11000000000001</v>
      </c>
      <c r="Q6" s="7">
        <f t="shared" si="8"/>
        <v>32.777500000000003</v>
      </c>
    </row>
    <row r="7" spans="2:20" x14ac:dyDescent="0.35">
      <c r="B7" t="s">
        <v>36</v>
      </c>
      <c r="C7">
        <v>5.8</v>
      </c>
      <c r="D7">
        <v>5.9</v>
      </c>
      <c r="E7">
        <v>5.8</v>
      </c>
      <c r="F7">
        <v>5.9</v>
      </c>
      <c r="G7">
        <f t="shared" si="0"/>
        <v>23.4</v>
      </c>
      <c r="H7" s="7">
        <f t="shared" si="1"/>
        <v>5.85</v>
      </c>
      <c r="I7" s="7">
        <f t="shared" si="2"/>
        <v>5.773502691896288E-2</v>
      </c>
      <c r="K7" t="s">
        <v>36</v>
      </c>
      <c r="L7">
        <f t="shared" si="3"/>
        <v>33.64</v>
      </c>
      <c r="M7">
        <f t="shared" si="4"/>
        <v>34.81</v>
      </c>
      <c r="N7">
        <f t="shared" si="5"/>
        <v>33.64</v>
      </c>
      <c r="O7">
        <f t="shared" si="6"/>
        <v>34.81</v>
      </c>
      <c r="P7" s="7">
        <f t="shared" si="7"/>
        <v>136.9</v>
      </c>
      <c r="Q7" s="7">
        <f t="shared" si="8"/>
        <v>34.225000000000001</v>
      </c>
    </row>
    <row r="8" spans="2:20" x14ac:dyDescent="0.35">
      <c r="B8" t="s">
        <v>37</v>
      </c>
      <c r="C8">
        <v>5.7</v>
      </c>
      <c r="D8">
        <v>5.8</v>
      </c>
      <c r="E8">
        <v>5.8</v>
      </c>
      <c r="F8">
        <v>5.7</v>
      </c>
      <c r="G8">
        <f t="shared" si="0"/>
        <v>23</v>
      </c>
      <c r="H8" s="7">
        <f t="shared" si="1"/>
        <v>5.75</v>
      </c>
      <c r="I8" s="7">
        <f t="shared" si="2"/>
        <v>5.7735026918962373E-2</v>
      </c>
      <c r="K8" t="s">
        <v>37</v>
      </c>
      <c r="L8">
        <f t="shared" si="3"/>
        <v>32.49</v>
      </c>
      <c r="M8">
        <f t="shared" si="4"/>
        <v>33.64</v>
      </c>
      <c r="N8">
        <f t="shared" si="5"/>
        <v>33.64</v>
      </c>
      <c r="O8">
        <f t="shared" si="6"/>
        <v>32.49</v>
      </c>
      <c r="P8" s="7">
        <f t="shared" si="7"/>
        <v>132.26</v>
      </c>
      <c r="Q8" s="7">
        <f t="shared" si="8"/>
        <v>33.064999999999998</v>
      </c>
    </row>
    <row r="9" spans="2:20" x14ac:dyDescent="0.35">
      <c r="B9" t="s">
        <v>38</v>
      </c>
      <c r="C9">
        <v>5.7</v>
      </c>
      <c r="D9">
        <v>5.8</v>
      </c>
      <c r="E9">
        <v>5.8</v>
      </c>
      <c r="F9">
        <v>5.7</v>
      </c>
      <c r="G9">
        <f t="shared" si="0"/>
        <v>23</v>
      </c>
      <c r="H9" s="7">
        <f t="shared" si="1"/>
        <v>5.75</v>
      </c>
      <c r="I9" s="7">
        <f t="shared" si="2"/>
        <v>5.7735026918962373E-2</v>
      </c>
      <c r="K9" t="s">
        <v>38</v>
      </c>
      <c r="L9">
        <f t="shared" si="3"/>
        <v>32.49</v>
      </c>
      <c r="M9">
        <f t="shared" si="4"/>
        <v>33.64</v>
      </c>
      <c r="N9">
        <f t="shared" si="5"/>
        <v>33.64</v>
      </c>
      <c r="O9">
        <f t="shared" si="6"/>
        <v>32.49</v>
      </c>
      <c r="P9" s="7">
        <f t="shared" si="7"/>
        <v>132.26</v>
      </c>
      <c r="Q9" s="7">
        <f t="shared" si="8"/>
        <v>33.064999999999998</v>
      </c>
    </row>
    <row r="10" spans="2:20" x14ac:dyDescent="0.35">
      <c r="B10" t="s">
        <v>39</v>
      </c>
      <c r="C10">
        <v>5.8</v>
      </c>
      <c r="D10">
        <v>5.7</v>
      </c>
      <c r="E10">
        <v>5.9</v>
      </c>
      <c r="F10">
        <v>5.9</v>
      </c>
      <c r="G10">
        <f t="shared" si="0"/>
        <v>23.299999999999997</v>
      </c>
      <c r="H10" s="7">
        <f t="shared" si="1"/>
        <v>5.8249999999999993</v>
      </c>
      <c r="I10" s="7">
        <f t="shared" si="2"/>
        <v>9.5742710775633941E-2</v>
      </c>
      <c r="K10" t="s">
        <v>39</v>
      </c>
      <c r="L10">
        <f t="shared" si="3"/>
        <v>33.64</v>
      </c>
      <c r="M10">
        <f t="shared" si="4"/>
        <v>32.49</v>
      </c>
      <c r="N10">
        <f t="shared" si="5"/>
        <v>34.81</v>
      </c>
      <c r="O10">
        <f t="shared" si="6"/>
        <v>34.81</v>
      </c>
      <c r="P10" s="7">
        <f t="shared" si="7"/>
        <v>135.75</v>
      </c>
      <c r="Q10" s="7">
        <f t="shared" si="8"/>
        <v>33.9375</v>
      </c>
    </row>
    <row r="11" spans="2:20" x14ac:dyDescent="0.35">
      <c r="B11" t="s">
        <v>62</v>
      </c>
      <c r="C11">
        <f>SUM(C4:C10)</f>
        <v>40.4</v>
      </c>
      <c r="D11">
        <f t="shared" ref="D11:F11" si="9">SUM(D4:D10)</f>
        <v>40.300000000000004</v>
      </c>
      <c r="E11">
        <f t="shared" si="9"/>
        <v>40.6</v>
      </c>
      <c r="F11">
        <f t="shared" si="9"/>
        <v>40.5</v>
      </c>
      <c r="G11" s="10">
        <f>SUM(G4:G10)</f>
        <v>161.80000000000001</v>
      </c>
      <c r="K11" t="s">
        <v>62</v>
      </c>
      <c r="L11">
        <f>SUM(L4:L10)</f>
        <v>233.2</v>
      </c>
      <c r="M11">
        <f t="shared" ref="M11:P11" si="10">SUM(M4:M10)</f>
        <v>232.05</v>
      </c>
      <c r="N11">
        <f t="shared" si="10"/>
        <v>235.57999999999998</v>
      </c>
      <c r="O11">
        <f t="shared" si="10"/>
        <v>234.41000000000003</v>
      </c>
      <c r="P11" s="61">
        <f t="shared" si="10"/>
        <v>935.24</v>
      </c>
      <c r="Q11" s="7"/>
    </row>
    <row r="12" spans="2:20" x14ac:dyDescent="0.35">
      <c r="L12">
        <f>C11^2</f>
        <v>1632.1599999999999</v>
      </c>
      <c r="P12" s="7">
        <f>SUMSQ(C4:F10)</f>
        <v>935.24</v>
      </c>
      <c r="Q12" s="7"/>
    </row>
    <row r="13" spans="2:20" x14ac:dyDescent="0.35">
      <c r="B13" t="s">
        <v>129</v>
      </c>
      <c r="C13">
        <f>(G11^2)/(T3*T4)</f>
        <v>934.97285714285738</v>
      </c>
    </row>
    <row r="14" spans="2:20" x14ac:dyDescent="0.35">
      <c r="B14" t="s">
        <v>101</v>
      </c>
      <c r="C14">
        <f>P11-C13</f>
        <v>0.26714285714263042</v>
      </c>
    </row>
    <row r="15" spans="2:20" x14ac:dyDescent="0.35">
      <c r="B15" t="s">
        <v>102</v>
      </c>
      <c r="C15">
        <f>(((C11^2)+(D11^2)+(E11^2)+(F11^2))/T3)-C13</f>
        <v>7.1428571427532006E-3</v>
      </c>
    </row>
    <row r="16" spans="2:20" x14ac:dyDescent="0.35">
      <c r="B16" t="s">
        <v>103</v>
      </c>
      <c r="C16">
        <f>(((G4^2)+(G5^2)+(G6^2)+(G7^2)+(G8^2)+(G9^2)+(G10^2))/T4)-C13</f>
        <v>0.12714285714264406</v>
      </c>
    </row>
    <row r="17" spans="2:10" x14ac:dyDescent="0.35">
      <c r="B17" t="s">
        <v>104</v>
      </c>
      <c r="C17">
        <f>C14-C15-C16</f>
        <v>0.13285714285723316</v>
      </c>
    </row>
    <row r="18" spans="2:10" x14ac:dyDescent="0.35">
      <c r="B18" t="s">
        <v>130</v>
      </c>
      <c r="C18">
        <f>C15/C24</f>
        <v>2.3809523809177335E-3</v>
      </c>
    </row>
    <row r="19" spans="2:10" x14ac:dyDescent="0.35">
      <c r="B19" t="s">
        <v>131</v>
      </c>
      <c r="C19">
        <f>C16/C23</f>
        <v>2.1190476190440677E-2</v>
      </c>
    </row>
    <row r="20" spans="2:10" x14ac:dyDescent="0.35">
      <c r="B20" t="s">
        <v>132</v>
      </c>
      <c r="C20">
        <f>C17/C25</f>
        <v>7.3809523809573972E-3</v>
      </c>
    </row>
    <row r="22" spans="2:10" x14ac:dyDescent="0.35">
      <c r="B22" t="s">
        <v>107</v>
      </c>
      <c r="C22" t="s">
        <v>108</v>
      </c>
      <c r="D22" t="s">
        <v>109</v>
      </c>
      <c r="E22" t="s">
        <v>110</v>
      </c>
      <c r="F22" t="s">
        <v>111</v>
      </c>
      <c r="G22">
        <v>0.05</v>
      </c>
      <c r="H22">
        <v>0.01</v>
      </c>
      <c r="J22" t="s">
        <v>112</v>
      </c>
    </row>
    <row r="23" spans="2:10" x14ac:dyDescent="0.35">
      <c r="B23" t="s">
        <v>32</v>
      </c>
      <c r="C23">
        <f>T3-1</f>
        <v>6</v>
      </c>
      <c r="D23" s="7">
        <f>C16</f>
        <v>0.12714285714264406</v>
      </c>
      <c r="E23" s="7">
        <f>C19</f>
        <v>2.1190476190440677E-2</v>
      </c>
      <c r="F23" s="7">
        <f>E23/E25</f>
        <v>2.870967741928721</v>
      </c>
      <c r="G23" s="7">
        <f>FINV(0.05,C23,C25)</f>
        <v>2.6613045229279009</v>
      </c>
      <c r="H23" s="7">
        <f>FINV(0.01,C23,C25)</f>
        <v>4.0146365073547567</v>
      </c>
      <c r="J23" t="s">
        <v>150</v>
      </c>
    </row>
    <row r="24" spans="2:10" x14ac:dyDescent="0.35">
      <c r="B24" t="s">
        <v>114</v>
      </c>
      <c r="C24">
        <f>T4-1</f>
        <v>3</v>
      </c>
      <c r="D24" s="7">
        <f>C15</f>
        <v>7.1428571427532006E-3</v>
      </c>
      <c r="E24" s="7">
        <f>C18</f>
        <v>2.3809523809177335E-3</v>
      </c>
      <c r="F24" s="7">
        <f>E24/E25</f>
        <v>0.32258064515637691</v>
      </c>
      <c r="G24" s="7">
        <f>FINV(0.05,C24,C25)</f>
        <v>3.1599075898007243</v>
      </c>
      <c r="H24" s="7">
        <f>FINV(0.01,C24,C25)</f>
        <v>5.0918895204140124</v>
      </c>
      <c r="J24" t="s">
        <v>116</v>
      </c>
    </row>
    <row r="25" spans="2:10" x14ac:dyDescent="0.35">
      <c r="B25" t="s">
        <v>113</v>
      </c>
      <c r="C25">
        <f>C23*C24</f>
        <v>18</v>
      </c>
      <c r="D25" s="7">
        <f>C17</f>
        <v>0.13285714285723316</v>
      </c>
      <c r="E25" s="7">
        <f>C20</f>
        <v>7.3809523809573972E-3</v>
      </c>
      <c r="F25" s="7"/>
      <c r="G25" s="7"/>
      <c r="H25" s="7"/>
    </row>
    <row r="26" spans="2:10" x14ac:dyDescent="0.35">
      <c r="B26" t="s">
        <v>42</v>
      </c>
      <c r="C26">
        <f>SUM(C23:C25)</f>
        <v>27</v>
      </c>
      <c r="D26" s="7">
        <f>C14</f>
        <v>0.26714285714263042</v>
      </c>
      <c r="E26" s="7"/>
      <c r="F26" s="7"/>
      <c r="G26" s="7"/>
      <c r="H26" s="7"/>
    </row>
    <row r="28" spans="2:10" x14ac:dyDescent="0.35">
      <c r="B28" t="s">
        <v>151</v>
      </c>
      <c r="C28" s="7">
        <f>SQRT(C20/T4)</f>
        <v>4.2956234649225822E-2</v>
      </c>
      <c r="F28" t="s">
        <v>152</v>
      </c>
      <c r="G28" t="s">
        <v>147</v>
      </c>
      <c r="H28" t="s">
        <v>153</v>
      </c>
    </row>
    <row r="29" spans="2:10" x14ac:dyDescent="0.35">
      <c r="C29" s="7">
        <f>4.67*C28</f>
        <v>0.20060561581188457</v>
      </c>
      <c r="E29" t="s">
        <v>34</v>
      </c>
      <c r="F29" s="12">
        <v>5.6750000000000007</v>
      </c>
      <c r="G29" s="12" t="s">
        <v>123</v>
      </c>
      <c r="H29" s="12">
        <f>F29+C29</f>
        <v>5.8756056158118852</v>
      </c>
      <c r="I29" s="12"/>
    </row>
    <row r="30" spans="2:10" x14ac:dyDescent="0.35">
      <c r="E30" t="s">
        <v>35</v>
      </c>
      <c r="F30" s="12">
        <v>5.7250000000000005</v>
      </c>
      <c r="G30" s="12" t="s">
        <v>123</v>
      </c>
      <c r="H30" s="60"/>
      <c r="I30" s="12"/>
    </row>
    <row r="31" spans="2:10" x14ac:dyDescent="0.35">
      <c r="E31" t="s">
        <v>37</v>
      </c>
      <c r="F31" s="12">
        <v>5.75</v>
      </c>
      <c r="G31" s="12" t="s">
        <v>123</v>
      </c>
      <c r="H31" s="12"/>
      <c r="I31" s="12"/>
      <c r="J31" s="12"/>
    </row>
    <row r="32" spans="2:10" x14ac:dyDescent="0.35">
      <c r="E32" t="s">
        <v>38</v>
      </c>
      <c r="F32" s="12">
        <v>5.75</v>
      </c>
      <c r="G32" s="12" t="s">
        <v>123</v>
      </c>
      <c r="H32" s="12"/>
      <c r="I32" s="12"/>
    </row>
    <row r="33" spans="2:10" x14ac:dyDescent="0.35">
      <c r="E33" t="s">
        <v>39</v>
      </c>
      <c r="F33" s="12">
        <v>5.8249999999999993</v>
      </c>
      <c r="G33" s="12" t="s">
        <v>123</v>
      </c>
      <c r="H33" s="12"/>
      <c r="I33" s="12"/>
      <c r="J33" s="12"/>
    </row>
    <row r="34" spans="2:10" x14ac:dyDescent="0.35">
      <c r="E34" t="s">
        <v>36</v>
      </c>
      <c r="F34" s="12">
        <v>5.85</v>
      </c>
      <c r="G34" s="12" t="s">
        <v>123</v>
      </c>
      <c r="H34" s="12"/>
      <c r="I34" s="12"/>
    </row>
    <row r="35" spans="2:10" x14ac:dyDescent="0.35">
      <c r="E35" t="s">
        <v>33</v>
      </c>
      <c r="F35" s="12">
        <v>5.875</v>
      </c>
      <c r="G35" s="12" t="s">
        <v>123</v>
      </c>
      <c r="H35" s="12"/>
      <c r="I35" s="12"/>
    </row>
    <row r="37" spans="2:10" x14ac:dyDescent="0.35">
      <c r="B37" t="s">
        <v>32</v>
      </c>
      <c r="C37" t="s">
        <v>50</v>
      </c>
      <c r="D37" t="s">
        <v>174</v>
      </c>
      <c r="H37" t="s">
        <v>175</v>
      </c>
    </row>
    <row r="38" spans="2:10" x14ac:dyDescent="0.35">
      <c r="B38">
        <v>1</v>
      </c>
      <c r="C38">
        <v>1</v>
      </c>
      <c r="D38">
        <v>5.9</v>
      </c>
    </row>
    <row r="39" spans="2:10" x14ac:dyDescent="0.35">
      <c r="B39">
        <v>1</v>
      </c>
      <c r="C39">
        <v>2</v>
      </c>
      <c r="D39">
        <v>5.7</v>
      </c>
    </row>
    <row r="40" spans="2:10" x14ac:dyDescent="0.35">
      <c r="B40">
        <v>1</v>
      </c>
      <c r="C40">
        <v>3</v>
      </c>
      <c r="D40">
        <v>6</v>
      </c>
      <c r="G40" t="s">
        <v>33</v>
      </c>
      <c r="H40" s="12">
        <v>5.875</v>
      </c>
      <c r="I40" s="12" t="s">
        <v>123</v>
      </c>
    </row>
    <row r="41" spans="2:10" x14ac:dyDescent="0.35">
      <c r="B41">
        <v>1</v>
      </c>
      <c r="C41">
        <v>4</v>
      </c>
      <c r="D41">
        <v>5.9</v>
      </c>
      <c r="G41" t="s">
        <v>34</v>
      </c>
      <c r="H41" s="12">
        <v>5.6750000000000007</v>
      </c>
      <c r="I41" s="12" t="s">
        <v>123</v>
      </c>
    </row>
    <row r="42" spans="2:10" x14ac:dyDescent="0.35">
      <c r="B42">
        <v>2</v>
      </c>
      <c r="C42">
        <v>1</v>
      </c>
      <c r="D42">
        <v>5.8</v>
      </c>
      <c r="G42" t="s">
        <v>35</v>
      </c>
      <c r="H42" s="12">
        <v>5.7250000000000005</v>
      </c>
      <c r="I42" s="12" t="s">
        <v>123</v>
      </c>
    </row>
    <row r="43" spans="2:10" x14ac:dyDescent="0.35">
      <c r="B43">
        <v>2</v>
      </c>
      <c r="C43">
        <v>2</v>
      </c>
      <c r="D43">
        <v>5.7</v>
      </c>
      <c r="G43" t="s">
        <v>36</v>
      </c>
      <c r="H43" s="12">
        <v>5.85</v>
      </c>
      <c r="I43" s="12" t="s">
        <v>123</v>
      </c>
    </row>
    <row r="44" spans="2:10" x14ac:dyDescent="0.35">
      <c r="B44">
        <v>2</v>
      </c>
      <c r="C44">
        <v>3</v>
      </c>
      <c r="D44">
        <v>5.6</v>
      </c>
      <c r="G44" t="s">
        <v>37</v>
      </c>
      <c r="H44" s="12">
        <v>5.75</v>
      </c>
      <c r="I44" s="12" t="s">
        <v>123</v>
      </c>
    </row>
    <row r="45" spans="2:10" x14ac:dyDescent="0.35">
      <c r="B45">
        <v>2</v>
      </c>
      <c r="C45">
        <v>4</v>
      </c>
      <c r="D45">
        <v>5.6</v>
      </c>
      <c r="G45" t="s">
        <v>38</v>
      </c>
      <c r="H45" s="12">
        <v>5.75</v>
      </c>
      <c r="I45" s="12" t="s">
        <v>123</v>
      </c>
    </row>
    <row r="46" spans="2:10" x14ac:dyDescent="0.35">
      <c r="B46">
        <v>3</v>
      </c>
      <c r="C46">
        <v>1</v>
      </c>
      <c r="D46">
        <v>5.7</v>
      </c>
      <c r="G46" t="s">
        <v>39</v>
      </c>
      <c r="H46" s="12">
        <v>5.8249999999999993</v>
      </c>
      <c r="I46" s="12" t="s">
        <v>123</v>
      </c>
    </row>
    <row r="47" spans="2:10" x14ac:dyDescent="0.35">
      <c r="B47">
        <v>3</v>
      </c>
      <c r="C47">
        <v>2</v>
      </c>
      <c r="D47">
        <v>5.7</v>
      </c>
    </row>
    <row r="48" spans="2:10" x14ac:dyDescent="0.35">
      <c r="B48">
        <v>3</v>
      </c>
      <c r="C48">
        <v>3</v>
      </c>
      <c r="D48">
        <v>5.7</v>
      </c>
    </row>
    <row r="49" spans="2:4" x14ac:dyDescent="0.35">
      <c r="B49">
        <v>3</v>
      </c>
      <c r="C49">
        <v>4</v>
      </c>
      <c r="D49">
        <v>5.8</v>
      </c>
    </row>
    <row r="50" spans="2:4" x14ac:dyDescent="0.35">
      <c r="B50">
        <v>4</v>
      </c>
      <c r="C50">
        <v>1</v>
      </c>
      <c r="D50">
        <v>5.8</v>
      </c>
    </row>
    <row r="51" spans="2:4" x14ac:dyDescent="0.35">
      <c r="B51">
        <v>4</v>
      </c>
      <c r="C51">
        <v>2</v>
      </c>
      <c r="D51">
        <v>5.9</v>
      </c>
    </row>
    <row r="52" spans="2:4" x14ac:dyDescent="0.35">
      <c r="B52">
        <v>4</v>
      </c>
      <c r="C52">
        <v>3</v>
      </c>
      <c r="D52">
        <v>5.8</v>
      </c>
    </row>
    <row r="53" spans="2:4" x14ac:dyDescent="0.35">
      <c r="B53">
        <v>4</v>
      </c>
      <c r="C53">
        <v>4</v>
      </c>
      <c r="D53">
        <v>5.9</v>
      </c>
    </row>
    <row r="54" spans="2:4" x14ac:dyDescent="0.35">
      <c r="B54">
        <v>5</v>
      </c>
      <c r="C54">
        <v>1</v>
      </c>
      <c r="D54">
        <v>5.7</v>
      </c>
    </row>
    <row r="55" spans="2:4" x14ac:dyDescent="0.35">
      <c r="B55">
        <v>5</v>
      </c>
      <c r="C55">
        <v>2</v>
      </c>
      <c r="D55">
        <v>5.8</v>
      </c>
    </row>
    <row r="56" spans="2:4" x14ac:dyDescent="0.35">
      <c r="B56">
        <v>5</v>
      </c>
      <c r="C56">
        <v>3</v>
      </c>
      <c r="D56">
        <v>5.8</v>
      </c>
    </row>
    <row r="57" spans="2:4" x14ac:dyDescent="0.35">
      <c r="B57">
        <v>5</v>
      </c>
      <c r="C57">
        <v>4</v>
      </c>
      <c r="D57">
        <v>5.7</v>
      </c>
    </row>
    <row r="58" spans="2:4" x14ac:dyDescent="0.35">
      <c r="B58">
        <v>6</v>
      </c>
      <c r="C58">
        <v>1</v>
      </c>
      <c r="D58">
        <v>5.7</v>
      </c>
    </row>
    <row r="59" spans="2:4" x14ac:dyDescent="0.35">
      <c r="B59">
        <v>6</v>
      </c>
      <c r="C59">
        <v>2</v>
      </c>
      <c r="D59">
        <v>5.8</v>
      </c>
    </row>
    <row r="60" spans="2:4" x14ac:dyDescent="0.35">
      <c r="B60">
        <v>6</v>
      </c>
      <c r="C60">
        <v>3</v>
      </c>
      <c r="D60">
        <v>5.8</v>
      </c>
    </row>
    <row r="61" spans="2:4" x14ac:dyDescent="0.35">
      <c r="B61">
        <v>6</v>
      </c>
      <c r="C61">
        <v>4</v>
      </c>
      <c r="D61">
        <v>5.7</v>
      </c>
    </row>
    <row r="62" spans="2:4" x14ac:dyDescent="0.35">
      <c r="B62">
        <v>7</v>
      </c>
      <c r="C62">
        <v>1</v>
      </c>
      <c r="D62">
        <v>5.8</v>
      </c>
    </row>
    <row r="63" spans="2:4" x14ac:dyDescent="0.35">
      <c r="B63">
        <v>7</v>
      </c>
      <c r="C63">
        <v>2</v>
      </c>
      <c r="D63">
        <v>5.7</v>
      </c>
    </row>
    <row r="64" spans="2:4" x14ac:dyDescent="0.35">
      <c r="B64">
        <v>7</v>
      </c>
      <c r="C64">
        <v>3</v>
      </c>
      <c r="D64">
        <v>5.9</v>
      </c>
    </row>
    <row r="65" spans="2:4" x14ac:dyDescent="0.35">
      <c r="B65">
        <v>7</v>
      </c>
      <c r="C65">
        <v>4</v>
      </c>
      <c r="D65">
        <v>5.9</v>
      </c>
    </row>
  </sheetData>
  <sortState xmlns:xlrd2="http://schemas.microsoft.com/office/spreadsheetml/2017/richdata2" ref="G40:I46">
    <sortCondition ref="G40:G46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13BB7-F4D5-4985-A23C-E42C3F0F0214}">
  <dimension ref="B1:X48"/>
  <sheetViews>
    <sheetView topLeftCell="C12" zoomScale="107" zoomScaleNormal="100" workbookViewId="0">
      <selection activeCell="K17" sqref="K17"/>
    </sheetView>
  </sheetViews>
  <sheetFormatPr defaultRowHeight="13" x14ac:dyDescent="0.3"/>
  <cols>
    <col min="1" max="10" width="8.7265625" style="13"/>
    <col min="11" max="11" width="9.81640625" style="13" customWidth="1"/>
    <col min="12" max="14" width="8.81640625" style="13" bestFit="1" customWidth="1"/>
    <col min="15" max="15" width="9.36328125" style="13" bestFit="1" customWidth="1"/>
    <col min="16" max="16" width="8.81640625" style="13" bestFit="1" customWidth="1"/>
    <col min="17" max="17" width="8.81640625" style="13" customWidth="1"/>
    <col min="18" max="16384" width="8.7265625" style="13"/>
  </cols>
  <sheetData>
    <row r="1" spans="2:24" x14ac:dyDescent="0.3">
      <c r="C1" s="13" t="s">
        <v>96</v>
      </c>
      <c r="K1" s="13" t="s">
        <v>180</v>
      </c>
      <c r="T1" s="32" t="s">
        <v>98</v>
      </c>
    </row>
    <row r="2" spans="2:24" x14ac:dyDescent="0.3">
      <c r="B2" s="13" t="s">
        <v>44</v>
      </c>
      <c r="D2" s="13" t="s">
        <v>45</v>
      </c>
      <c r="H2" s="13" t="s">
        <v>105</v>
      </c>
      <c r="I2" s="13">
        <v>7</v>
      </c>
      <c r="J2" s="19" t="s">
        <v>44</v>
      </c>
      <c r="K2" s="19"/>
      <c r="L2" s="19" t="s">
        <v>45</v>
      </c>
      <c r="M2" s="19"/>
      <c r="N2" s="19"/>
      <c r="O2" s="19"/>
      <c r="P2" s="19"/>
      <c r="Q2" s="19"/>
      <c r="S2" s="13" t="s">
        <v>44</v>
      </c>
      <c r="U2" s="13" t="s">
        <v>45</v>
      </c>
    </row>
    <row r="3" spans="2:24" x14ac:dyDescent="0.3">
      <c r="C3" s="13">
        <v>1</v>
      </c>
      <c r="D3" s="13">
        <v>2</v>
      </c>
      <c r="E3" s="13">
        <v>3</v>
      </c>
      <c r="F3" s="13">
        <v>4</v>
      </c>
      <c r="G3" s="13" t="s">
        <v>62</v>
      </c>
      <c r="H3" s="13" t="s">
        <v>106</v>
      </c>
      <c r="I3" s="13">
        <v>4</v>
      </c>
      <c r="J3" s="19"/>
      <c r="K3" s="19">
        <v>1</v>
      </c>
      <c r="L3" s="19">
        <v>2</v>
      </c>
      <c r="M3" s="19">
        <v>3</v>
      </c>
      <c r="N3" s="19">
        <v>4</v>
      </c>
      <c r="O3" s="19" t="s">
        <v>62</v>
      </c>
      <c r="P3" s="19" t="s">
        <v>97</v>
      </c>
      <c r="Q3" s="19" t="s">
        <v>182</v>
      </c>
      <c r="T3" s="13">
        <v>1</v>
      </c>
      <c r="U3" s="13">
        <v>2</v>
      </c>
      <c r="V3" s="13">
        <v>3</v>
      </c>
      <c r="W3" s="13">
        <v>4</v>
      </c>
      <c r="X3" s="13" t="s">
        <v>99</v>
      </c>
    </row>
    <row r="4" spans="2:24" x14ac:dyDescent="0.3">
      <c r="B4" s="13" t="s">
        <v>33</v>
      </c>
      <c r="C4" s="33">
        <v>1.3520000000000001</v>
      </c>
      <c r="D4" s="33">
        <v>0.997</v>
      </c>
      <c r="E4" s="33">
        <v>1.752</v>
      </c>
      <c r="F4" s="33">
        <v>1.831</v>
      </c>
      <c r="G4" s="33">
        <f>SUM(C4:F4)</f>
        <v>5.9320000000000004</v>
      </c>
      <c r="J4" s="19" t="s">
        <v>33</v>
      </c>
      <c r="K4" s="30">
        <v>11.156571001494768</v>
      </c>
      <c r="L4" s="30">
        <v>10.613236061311182</v>
      </c>
      <c r="M4" s="30">
        <v>11.75096460529921</v>
      </c>
      <c r="N4" s="30">
        <v>11.8572036930726</v>
      </c>
      <c r="O4" s="30">
        <f>SUM(K4:N4)</f>
        <v>45.377975361177761</v>
      </c>
      <c r="P4" s="21">
        <f>AVERAGE(K4:N4)</f>
        <v>11.34449384029444</v>
      </c>
      <c r="Q4" s="21">
        <f>STDEV(K4:N4)</f>
        <v>0.57681389506073788</v>
      </c>
      <c r="S4" s="13" t="s">
        <v>33</v>
      </c>
      <c r="T4" s="13">
        <f>K4^2</f>
        <v>124.46907651139398</v>
      </c>
      <c r="U4" s="13">
        <f>L4^2</f>
        <v>112.6407796931161</v>
      </c>
      <c r="V4" s="13">
        <f>M4^2</f>
        <v>138.08516915499482</v>
      </c>
      <c r="W4" s="13">
        <f>N4^2</f>
        <v>140.59327941901452</v>
      </c>
      <c r="X4" s="13">
        <f>SUM(T4:W4)</f>
        <v>515.78830477851943</v>
      </c>
    </row>
    <row r="5" spans="2:24" x14ac:dyDescent="0.3">
      <c r="B5" s="13" t="s">
        <v>34</v>
      </c>
      <c r="C5" s="33">
        <v>0.72899999999999998</v>
      </c>
      <c r="D5" s="33">
        <v>0.85199999999999998</v>
      </c>
      <c r="E5" s="33">
        <v>0.89500000000000002</v>
      </c>
      <c r="F5" s="33">
        <v>0.94799999999999995</v>
      </c>
      <c r="G5" s="33">
        <f t="shared" ref="G5:G10" si="0">SUM(C5:F5)</f>
        <v>3.4239999999999999</v>
      </c>
      <c r="J5" s="19" t="s">
        <v>34</v>
      </c>
      <c r="K5" s="30">
        <v>10.238593365395477</v>
      </c>
      <c r="L5" s="30">
        <v>10.411261109139186</v>
      </c>
      <c r="M5" s="30">
        <v>10.48913999081771</v>
      </c>
      <c r="N5" s="30">
        <v>10.509744214767116</v>
      </c>
      <c r="O5" s="30">
        <f t="shared" ref="O5:O9" si="1">SUM(K5:N5)</f>
        <v>41.648738680119493</v>
      </c>
      <c r="P5" s="21">
        <f t="shared" ref="P5:P10" si="2">AVERAGE(K5:N5)</f>
        <v>10.412184670029873</v>
      </c>
      <c r="Q5" s="21">
        <f t="shared" ref="Q5:Q10" si="3">STDEV(K5:N5)</f>
        <v>0.12325418204708427</v>
      </c>
      <c r="S5" s="13" t="s">
        <v>34</v>
      </c>
      <c r="T5" s="13">
        <f t="shared" ref="T5:T10" si="4">K5^2</f>
        <v>104.82879410192028</v>
      </c>
      <c r="U5" s="13">
        <f t="shared" ref="U5:U10" si="5">L5^2</f>
        <v>108.39435788267411</v>
      </c>
      <c r="V5" s="13">
        <f t="shared" ref="V5:V10" si="6">M5^2</f>
        <v>110.02205774697136</v>
      </c>
      <c r="W5" s="13">
        <f t="shared" ref="W5:W10" si="7">N5^2</f>
        <v>110.45472345983086</v>
      </c>
      <c r="X5" s="13">
        <f t="shared" ref="X5:X9" si="8">SUM(T5:W5)</f>
        <v>433.69993319139661</v>
      </c>
    </row>
    <row r="6" spans="2:24" x14ac:dyDescent="0.3">
      <c r="B6" s="13" t="s">
        <v>35</v>
      </c>
      <c r="C6" s="33">
        <v>1.593</v>
      </c>
      <c r="D6" s="33">
        <v>0.95</v>
      </c>
      <c r="E6" s="33">
        <v>1.2889999999999999</v>
      </c>
      <c r="F6" s="33">
        <v>1.0680000000000001</v>
      </c>
      <c r="G6" s="33">
        <f t="shared" si="0"/>
        <v>4.9000000000000004</v>
      </c>
      <c r="J6" s="19" t="s">
        <v>35</v>
      </c>
      <c r="K6" s="30">
        <v>11.539808557962402</v>
      </c>
      <c r="L6" s="30">
        <v>10.571475320159029</v>
      </c>
      <c r="M6" s="30">
        <v>11.085598432993155</v>
      </c>
      <c r="N6" s="30">
        <v>10.729917575769003</v>
      </c>
      <c r="O6" s="30">
        <f t="shared" si="1"/>
        <v>43.926799886883593</v>
      </c>
      <c r="P6" s="21">
        <f t="shared" si="2"/>
        <v>10.981699971720898</v>
      </c>
      <c r="Q6" s="21">
        <f t="shared" si="3"/>
        <v>0.42971258764883263</v>
      </c>
      <c r="S6" s="13" t="s">
        <v>35</v>
      </c>
      <c r="T6" s="13">
        <f t="shared" si="4"/>
        <v>133.16718155442231</v>
      </c>
      <c r="U6" s="13">
        <f t="shared" si="5"/>
        <v>111.75609044473146</v>
      </c>
      <c r="V6" s="13">
        <f t="shared" si="6"/>
        <v>122.89049261758029</v>
      </c>
      <c r="W6" s="13">
        <f t="shared" si="7"/>
        <v>115.13113118279655</v>
      </c>
      <c r="X6" s="13">
        <f t="shared" si="8"/>
        <v>482.94489579953057</v>
      </c>
    </row>
    <row r="7" spans="2:24" x14ac:dyDescent="0.3">
      <c r="B7" s="13" t="s">
        <v>36</v>
      </c>
      <c r="C7" s="33">
        <v>1.133</v>
      </c>
      <c r="D7" s="33">
        <v>1.3660000000000001</v>
      </c>
      <c r="E7" s="33">
        <v>1.0069999999999999</v>
      </c>
      <c r="F7" s="33">
        <v>1.1419999999999999</v>
      </c>
      <c r="G7" s="33">
        <f t="shared" si="0"/>
        <v>4.6479999999999997</v>
      </c>
      <c r="J7" s="19" t="s">
        <v>36</v>
      </c>
      <c r="K7" s="30">
        <v>10.849758656948229</v>
      </c>
      <c r="L7" s="30">
        <v>11.17638329095192</v>
      </c>
      <c r="M7" s="30">
        <v>10.65042716018287</v>
      </c>
      <c r="N7" s="30">
        <v>10.816799155780243</v>
      </c>
      <c r="O7" s="30">
        <f t="shared" si="1"/>
        <v>43.493368263863267</v>
      </c>
      <c r="P7" s="21">
        <f t="shared" si="2"/>
        <v>10.873342065965817</v>
      </c>
      <c r="Q7" s="21">
        <f t="shared" si="3"/>
        <v>0.22005932316418872</v>
      </c>
      <c r="S7" s="13" t="s">
        <v>36</v>
      </c>
      <c r="T7" s="13">
        <f t="shared" si="4"/>
        <v>117.71726291402304</v>
      </c>
      <c r="U7" s="13">
        <f t="shared" si="5"/>
        <v>124.91154346626926</v>
      </c>
      <c r="V7" s="13">
        <f t="shared" si="6"/>
        <v>113.43159869436096</v>
      </c>
      <c r="W7" s="13">
        <f t="shared" si="7"/>
        <v>117.00314397648819</v>
      </c>
      <c r="X7" s="13">
        <f t="shared" si="8"/>
        <v>473.06354905114142</v>
      </c>
    </row>
    <row r="8" spans="2:24" x14ac:dyDescent="0.3">
      <c r="B8" s="13" t="s">
        <v>37</v>
      </c>
      <c r="C8" s="33">
        <v>0.73699999999999999</v>
      </c>
      <c r="D8" s="33">
        <v>0.752</v>
      </c>
      <c r="E8" s="33">
        <v>0.73799999999999999</v>
      </c>
      <c r="F8" s="33">
        <v>0.76300000000000001</v>
      </c>
      <c r="G8" s="33">
        <f t="shared" si="0"/>
        <v>2.9899999999999998</v>
      </c>
      <c r="J8" s="19" t="s">
        <v>37</v>
      </c>
      <c r="K8" s="30">
        <v>10.224042865047121</v>
      </c>
      <c r="L8" s="30">
        <v>10.227096722756876</v>
      </c>
      <c r="M8" s="30">
        <v>10.187009984928959</v>
      </c>
      <c r="N8" s="30">
        <v>10.271034134262296</v>
      </c>
      <c r="O8" s="30">
        <f t="shared" si="1"/>
        <v>40.90918370699525</v>
      </c>
      <c r="P8" s="21">
        <f t="shared" si="2"/>
        <v>10.227295926748813</v>
      </c>
      <c r="Q8" s="21">
        <f t="shared" si="3"/>
        <v>3.4383183862030188E-2</v>
      </c>
      <c r="S8" s="13" t="s">
        <v>37</v>
      </c>
      <c r="T8" s="13">
        <f t="shared" si="4"/>
        <v>104.53105250632095</v>
      </c>
      <c r="U8" s="13">
        <f t="shared" si="5"/>
        <v>104.59350737662443</v>
      </c>
      <c r="V8" s="13">
        <f t="shared" si="6"/>
        <v>103.77517243304231</v>
      </c>
      <c r="W8" s="13">
        <f t="shared" si="7"/>
        <v>105.49414218718123</v>
      </c>
      <c r="X8" s="13">
        <f t="shared" si="8"/>
        <v>418.39387450316895</v>
      </c>
    </row>
    <row r="9" spans="2:24" x14ac:dyDescent="0.3">
      <c r="B9" s="13" t="s">
        <v>38</v>
      </c>
      <c r="C9" s="33">
        <v>0.69299999999999995</v>
      </c>
      <c r="D9" s="33">
        <v>0.83599999999999997</v>
      </c>
      <c r="E9" s="33">
        <v>0.69699999999999995</v>
      </c>
      <c r="F9" s="33">
        <v>0.59299999999999997</v>
      </c>
      <c r="G9" s="33">
        <f t="shared" si="0"/>
        <v>2.819</v>
      </c>
      <c r="J9" s="19" t="s">
        <v>38</v>
      </c>
      <c r="K9" s="30">
        <v>10.150276721160846</v>
      </c>
      <c r="L9" s="30">
        <v>10.400816637524297</v>
      </c>
      <c r="M9" s="30">
        <v>10.159274117974082</v>
      </c>
      <c r="N9" s="30">
        <v>10.027037159321383</v>
      </c>
      <c r="O9" s="30">
        <f t="shared" si="1"/>
        <v>40.73740463598061</v>
      </c>
      <c r="P9" s="21">
        <f t="shared" si="2"/>
        <v>10.184351158995153</v>
      </c>
      <c r="Q9" s="21">
        <f t="shared" si="3"/>
        <v>0.15641283322062258</v>
      </c>
      <c r="S9" s="13" t="s">
        <v>38</v>
      </c>
      <c r="T9" s="13">
        <f t="shared" si="4"/>
        <v>103.02811751613979</v>
      </c>
      <c r="U9" s="13">
        <f t="shared" si="5"/>
        <v>108.17698672740222</v>
      </c>
      <c r="V9" s="13">
        <f t="shared" si="6"/>
        <v>103.21085060413806</v>
      </c>
      <c r="W9" s="13">
        <f t="shared" si="7"/>
        <v>100.54147419441182</v>
      </c>
      <c r="X9" s="13">
        <f t="shared" si="8"/>
        <v>414.95742904209186</v>
      </c>
    </row>
    <row r="10" spans="2:24" x14ac:dyDescent="0.3">
      <c r="B10" s="13" t="s">
        <v>39</v>
      </c>
      <c r="C10" s="33">
        <v>0.76200000000000001</v>
      </c>
      <c r="D10" s="33">
        <v>1.1379999999999999</v>
      </c>
      <c r="E10" s="33">
        <v>0.71799999999999997</v>
      </c>
      <c r="F10" s="33">
        <v>0.755</v>
      </c>
      <c r="G10" s="33">
        <f t="shared" si="0"/>
        <v>3.3729999999999998</v>
      </c>
      <c r="J10" s="19" t="s">
        <v>39</v>
      </c>
      <c r="K10" s="30">
        <v>10.266472439310311</v>
      </c>
      <c r="L10" s="30">
        <v>10.843173068899539</v>
      </c>
      <c r="M10" s="30">
        <v>10.166337472262921</v>
      </c>
      <c r="N10" s="30">
        <v>10.293941905655952</v>
      </c>
      <c r="O10" s="30">
        <f>SUM(K10:N10)</f>
        <v>41.569924886128724</v>
      </c>
      <c r="P10" s="21">
        <f t="shared" si="2"/>
        <v>10.392481221532181</v>
      </c>
      <c r="Q10" s="21">
        <f t="shared" si="3"/>
        <v>0.30542448416772</v>
      </c>
      <c r="S10" s="13" t="s">
        <v>39</v>
      </c>
      <c r="T10" s="13">
        <f t="shared" si="4"/>
        <v>105.40045634711821</v>
      </c>
      <c r="U10" s="13">
        <f t="shared" si="5"/>
        <v>117.57440220210825</v>
      </c>
      <c r="V10" s="13">
        <f t="shared" si="6"/>
        <v>103.35441759993724</v>
      </c>
      <c r="W10" s="13">
        <f t="shared" si="7"/>
        <v>105.96523995701969</v>
      </c>
      <c r="X10" s="13">
        <f>SUM(T10:W10)</f>
        <v>432.29451610618332</v>
      </c>
    </row>
    <row r="11" spans="2:24" x14ac:dyDescent="0.3">
      <c r="J11" s="19" t="s">
        <v>62</v>
      </c>
      <c r="K11" s="30">
        <f>SUM(K4:K10)</f>
        <v>74.42552360731915</v>
      </c>
      <c r="L11" s="30">
        <f t="shared" ref="L11:M11" si="9">SUM(L4:L10)</f>
        <v>74.243442210742018</v>
      </c>
      <c r="M11" s="30">
        <f t="shared" si="9"/>
        <v>74.488751764458911</v>
      </c>
      <c r="N11" s="30">
        <f>SUM(N4:N10)</f>
        <v>74.5056778386286</v>
      </c>
      <c r="O11" s="34">
        <f>SUM(O4:O10)</f>
        <v>297.66339542114872</v>
      </c>
      <c r="P11" s="30"/>
      <c r="Q11" s="30"/>
      <c r="W11" s="13" t="s">
        <v>62</v>
      </c>
      <c r="X11" s="32">
        <f>SUM(X4:X10)</f>
        <v>3171.1425024720324</v>
      </c>
    </row>
    <row r="12" spans="2:24" x14ac:dyDescent="0.3">
      <c r="B12" s="13" t="s">
        <v>62</v>
      </c>
      <c r="C12" s="13">
        <f>SUM(C4:C10)</f>
        <v>6.9990000000000006</v>
      </c>
      <c r="D12" s="13">
        <f t="shared" ref="D12:G12" si="10">SUM(D4:D10)</f>
        <v>6.891</v>
      </c>
      <c r="E12" s="13">
        <f t="shared" si="10"/>
        <v>7.0959999999999992</v>
      </c>
      <c r="F12" s="13">
        <f t="shared" si="10"/>
        <v>7.1</v>
      </c>
      <c r="G12" s="13">
        <f t="shared" si="10"/>
        <v>28.085999999999999</v>
      </c>
    </row>
    <row r="13" spans="2:24" x14ac:dyDescent="0.3">
      <c r="B13" s="13" t="s">
        <v>63</v>
      </c>
      <c r="C13" s="13">
        <f>AVERAGE(C4:C10)</f>
        <v>0.99985714285714289</v>
      </c>
      <c r="D13" s="13">
        <f t="shared" ref="D13:G13" si="11">AVERAGE(D4:D10)</f>
        <v>0.98442857142857143</v>
      </c>
      <c r="E13" s="13">
        <f t="shared" si="11"/>
        <v>1.0137142857142856</v>
      </c>
      <c r="F13" s="13">
        <f t="shared" si="11"/>
        <v>1.0142857142857142</v>
      </c>
      <c r="G13" s="13">
        <f t="shared" si="11"/>
        <v>4.0122857142857145</v>
      </c>
    </row>
    <row r="14" spans="2:24" x14ac:dyDescent="0.3">
      <c r="N14" s="55" t="s">
        <v>128</v>
      </c>
      <c r="O14" s="55"/>
      <c r="P14" s="55"/>
      <c r="Q14" s="35"/>
    </row>
    <row r="15" spans="2:24" x14ac:dyDescent="0.3">
      <c r="B15" s="13" t="s">
        <v>100</v>
      </c>
      <c r="C15" s="13">
        <f>(O11^2)/(I2*I3)</f>
        <v>3164.4106062016835</v>
      </c>
      <c r="I15" s="19" t="s">
        <v>44</v>
      </c>
      <c r="J15" s="19" t="s">
        <v>97</v>
      </c>
      <c r="K15" s="19" t="s">
        <v>121</v>
      </c>
      <c r="L15" s="19" t="s">
        <v>122</v>
      </c>
      <c r="N15" s="28" t="s">
        <v>2</v>
      </c>
      <c r="O15" s="28">
        <v>1</v>
      </c>
      <c r="P15" s="36">
        <v>11.156571001494768</v>
      </c>
      <c r="Q15" s="36"/>
    </row>
    <row r="16" spans="2:24" x14ac:dyDescent="0.3">
      <c r="B16" s="13" t="s">
        <v>101</v>
      </c>
      <c r="C16" s="13">
        <f>X11-C15</f>
        <v>6.7318962703488978</v>
      </c>
      <c r="F16" s="19" t="s">
        <v>118</v>
      </c>
      <c r="G16" s="19">
        <f>SQRT(E27/I3)</f>
        <v>0.17052113072038033</v>
      </c>
      <c r="I16" s="16" t="s">
        <v>38</v>
      </c>
      <c r="J16" s="37">
        <v>10.184351158995153</v>
      </c>
      <c r="K16" s="37">
        <f>J16+G$18</f>
        <v>10.980684839459329</v>
      </c>
      <c r="L16" s="16" t="s">
        <v>123</v>
      </c>
      <c r="N16" s="28" t="s">
        <v>2</v>
      </c>
      <c r="O16" s="28">
        <v>2</v>
      </c>
      <c r="P16" s="36">
        <v>10.613236061311182</v>
      </c>
      <c r="Q16" s="36"/>
    </row>
    <row r="17" spans="2:17" x14ac:dyDescent="0.3">
      <c r="B17" s="13" t="s">
        <v>102</v>
      </c>
      <c r="C17" s="13">
        <f>(((K11^2)+(L11^2)+(M11^2)+(N11^2))/I2)-C15</f>
        <v>6.1716760455965414E-3</v>
      </c>
      <c r="F17" s="19" t="s">
        <v>119</v>
      </c>
      <c r="G17" s="19">
        <f>4.67</f>
        <v>4.67</v>
      </c>
      <c r="I17" s="16" t="s">
        <v>37</v>
      </c>
      <c r="J17" s="37">
        <v>10.227295926748813</v>
      </c>
      <c r="K17" s="37">
        <f t="shared" ref="K17" si="12">J17+G$18</f>
        <v>11.023629607212989</v>
      </c>
      <c r="L17" s="16" t="s">
        <v>124</v>
      </c>
      <c r="N17" s="28" t="s">
        <v>2</v>
      </c>
      <c r="O17" s="28">
        <v>3</v>
      </c>
      <c r="P17" s="36">
        <v>11.75096460529921</v>
      </c>
      <c r="Q17" s="36"/>
    </row>
    <row r="18" spans="2:17" x14ac:dyDescent="0.3">
      <c r="B18" s="13" t="s">
        <v>103</v>
      </c>
      <c r="C18" s="13">
        <f>(((O4^2)+(O5^2)+(O6^2)+(O7^2)+(O8^2)+(O9^2)+(O10^2))/I3)-C15</f>
        <v>4.6321477607079942</v>
      </c>
      <c r="F18" s="19" t="s">
        <v>120</v>
      </c>
      <c r="G18" s="21">
        <f>G16*G17</f>
        <v>0.79633368046417619</v>
      </c>
      <c r="I18" s="16" t="s">
        <v>39</v>
      </c>
      <c r="J18" s="37">
        <v>10.392481221532181</v>
      </c>
      <c r="K18" s="37">
        <f>J18+G$18</f>
        <v>11.188814901996357</v>
      </c>
      <c r="L18" s="16" t="s">
        <v>124</v>
      </c>
      <c r="N18" s="28" t="s">
        <v>2</v>
      </c>
      <c r="O18" s="28">
        <v>4</v>
      </c>
      <c r="P18" s="36">
        <v>11.8572036930726</v>
      </c>
      <c r="Q18" s="36"/>
    </row>
    <row r="19" spans="2:17" x14ac:dyDescent="0.3">
      <c r="B19" s="13" t="s">
        <v>104</v>
      </c>
      <c r="C19" s="13">
        <f>C16-C17-C18</f>
        <v>2.0935768335953071</v>
      </c>
      <c r="I19" s="16" t="s">
        <v>34</v>
      </c>
      <c r="J19" s="37">
        <v>10.412184670029873</v>
      </c>
      <c r="K19" s="37">
        <f>J19+G$18</f>
        <v>11.20851835049405</v>
      </c>
      <c r="L19" s="16" t="s">
        <v>124</v>
      </c>
      <c r="N19" s="28" t="s">
        <v>3</v>
      </c>
      <c r="O19" s="28">
        <v>1</v>
      </c>
      <c r="P19" s="36">
        <v>10.238593365395477</v>
      </c>
      <c r="Q19" s="36"/>
    </row>
    <row r="20" spans="2:17" x14ac:dyDescent="0.3">
      <c r="B20" s="13" t="s">
        <v>130</v>
      </c>
      <c r="C20" s="13">
        <f>C17/C26</f>
        <v>2.0572253485321803E-3</v>
      </c>
      <c r="I20" s="16" t="s">
        <v>36</v>
      </c>
      <c r="J20" s="37">
        <v>10.873342065965817</v>
      </c>
      <c r="K20" s="37">
        <f>J20+G$18</f>
        <v>11.669675746429993</v>
      </c>
      <c r="L20" s="16" t="s">
        <v>126</v>
      </c>
      <c r="N20" s="28" t="s">
        <v>3</v>
      </c>
      <c r="O20" s="28">
        <v>2</v>
      </c>
      <c r="P20" s="36">
        <v>10.411261109139186</v>
      </c>
      <c r="Q20" s="36"/>
    </row>
    <row r="21" spans="2:17" x14ac:dyDescent="0.3">
      <c r="B21" s="13" t="s">
        <v>131</v>
      </c>
      <c r="C21" s="13">
        <f>C18/C25</f>
        <v>0.77202462678466566</v>
      </c>
      <c r="I21" s="16" t="s">
        <v>35</v>
      </c>
      <c r="J21" s="37">
        <v>10.981699971720898</v>
      </c>
      <c r="K21" s="16"/>
      <c r="L21" s="16" t="s">
        <v>125</v>
      </c>
      <c r="N21" s="28" t="s">
        <v>3</v>
      </c>
      <c r="O21" s="28">
        <v>3</v>
      </c>
      <c r="P21" s="36">
        <v>10.48913999081771</v>
      </c>
      <c r="Q21" s="36"/>
    </row>
    <row r="22" spans="2:17" x14ac:dyDescent="0.3">
      <c r="B22" s="13" t="s">
        <v>132</v>
      </c>
      <c r="C22" s="13">
        <f>C19/C27</f>
        <v>0.11630982408862817</v>
      </c>
      <c r="I22" s="16" t="s">
        <v>33</v>
      </c>
      <c r="J22" s="37">
        <v>11.34449384029444</v>
      </c>
      <c r="K22" s="16"/>
      <c r="L22" s="16" t="s">
        <v>127</v>
      </c>
      <c r="N22" s="28" t="s">
        <v>3</v>
      </c>
      <c r="O22" s="28">
        <v>4</v>
      </c>
      <c r="P22" s="36">
        <v>10.509744214767116</v>
      </c>
      <c r="Q22" s="36"/>
    </row>
    <row r="23" spans="2:17" x14ac:dyDescent="0.3">
      <c r="N23" s="28" t="s">
        <v>4</v>
      </c>
      <c r="O23" s="28">
        <v>1</v>
      </c>
      <c r="P23" s="36">
        <v>11.539808557962402</v>
      </c>
      <c r="Q23" s="36"/>
    </row>
    <row r="24" spans="2:17" x14ac:dyDescent="0.3">
      <c r="B24" s="19" t="s">
        <v>107</v>
      </c>
      <c r="C24" s="19" t="s">
        <v>108</v>
      </c>
      <c r="D24" s="19" t="s">
        <v>109</v>
      </c>
      <c r="E24" s="19" t="s">
        <v>110</v>
      </c>
      <c r="F24" s="19" t="s">
        <v>111</v>
      </c>
      <c r="G24" s="19">
        <v>0.05</v>
      </c>
      <c r="H24" s="19">
        <v>0.01</v>
      </c>
      <c r="I24" s="19" t="s">
        <v>112</v>
      </c>
      <c r="N24" s="28" t="s">
        <v>4</v>
      </c>
      <c r="O24" s="28">
        <v>2</v>
      </c>
      <c r="P24" s="36">
        <v>10.571475320159029</v>
      </c>
      <c r="Q24" s="36"/>
    </row>
    <row r="25" spans="2:17" x14ac:dyDescent="0.3">
      <c r="B25" s="19" t="s">
        <v>32</v>
      </c>
      <c r="C25" s="19">
        <f>I2-1</f>
        <v>6</v>
      </c>
      <c r="D25" s="21">
        <f>C18</f>
        <v>4.6321477607079942</v>
      </c>
      <c r="E25" s="21">
        <f>D25/C25</f>
        <v>0.77202462678466566</v>
      </c>
      <c r="F25" s="21">
        <f>E25/E27</f>
        <v>6.6376562154920151</v>
      </c>
      <c r="G25" s="21">
        <f>FINV(0.05,C25,C27)</f>
        <v>2.6613045229279009</v>
      </c>
      <c r="H25" s="21">
        <f>FINV(0.01,C25,C27)</f>
        <v>4.0146365073547567</v>
      </c>
      <c r="I25" s="21" t="s">
        <v>115</v>
      </c>
      <c r="N25" s="28" t="s">
        <v>4</v>
      </c>
      <c r="O25" s="28">
        <v>3</v>
      </c>
      <c r="P25" s="36">
        <v>11.085598432993155</v>
      </c>
      <c r="Q25" s="36"/>
    </row>
    <row r="26" spans="2:17" x14ac:dyDescent="0.3">
      <c r="B26" s="19" t="s">
        <v>114</v>
      </c>
      <c r="C26" s="19">
        <f>I3-1</f>
        <v>3</v>
      </c>
      <c r="D26" s="21">
        <f>C17</f>
        <v>6.1716760455965414E-3</v>
      </c>
      <c r="E26" s="21">
        <f>D26/C26</f>
        <v>2.0572253485321803E-3</v>
      </c>
      <c r="F26" s="21">
        <f>E26/E27</f>
        <v>1.7687459891303534E-2</v>
      </c>
      <c r="G26" s="21">
        <f>FINV(0.05,C25,C27)</f>
        <v>2.6613045229279009</v>
      </c>
      <c r="H26" s="21">
        <f>FINV(0.01,C25,C27)</f>
        <v>4.0146365073547567</v>
      </c>
      <c r="I26" s="21" t="s">
        <v>116</v>
      </c>
      <c r="N26" s="28" t="s">
        <v>4</v>
      </c>
      <c r="O26" s="28">
        <v>4</v>
      </c>
      <c r="P26" s="36">
        <v>10.729917575769003</v>
      </c>
      <c r="Q26" s="36"/>
    </row>
    <row r="27" spans="2:17" x14ac:dyDescent="0.3">
      <c r="B27" s="19" t="s">
        <v>113</v>
      </c>
      <c r="C27" s="19">
        <f>C25*C26</f>
        <v>18</v>
      </c>
      <c r="D27" s="21">
        <f>C19</f>
        <v>2.0935768335953071</v>
      </c>
      <c r="E27" s="21">
        <f>D27/C27</f>
        <v>0.11630982408862817</v>
      </c>
      <c r="F27" s="22"/>
      <c r="G27" s="22"/>
      <c r="H27" s="22"/>
      <c r="I27" s="22"/>
      <c r="N27" s="28" t="s">
        <v>5</v>
      </c>
      <c r="O27" s="28">
        <v>1</v>
      </c>
      <c r="P27" s="36">
        <v>10.849758656948229</v>
      </c>
      <c r="Q27" s="36"/>
    </row>
    <row r="28" spans="2:17" x14ac:dyDescent="0.3">
      <c r="B28" s="19" t="s">
        <v>42</v>
      </c>
      <c r="C28" s="19">
        <f>SUM(C25:C27)</f>
        <v>27</v>
      </c>
      <c r="D28" s="21">
        <f>X11-C15</f>
        <v>6.7318962703488978</v>
      </c>
      <c r="E28" s="22"/>
      <c r="F28" s="22"/>
      <c r="G28" s="22"/>
      <c r="H28" s="22"/>
      <c r="I28" s="22"/>
      <c r="N28" s="28" t="s">
        <v>5</v>
      </c>
      <c r="O28" s="28">
        <v>2</v>
      </c>
      <c r="P28" s="36">
        <v>11.17638329095192</v>
      </c>
      <c r="Q28" s="36"/>
    </row>
    <row r="29" spans="2:17" x14ac:dyDescent="0.3">
      <c r="N29" s="28" t="s">
        <v>5</v>
      </c>
      <c r="O29" s="28">
        <v>3</v>
      </c>
      <c r="P29" s="36">
        <v>10.65042716018287</v>
      </c>
      <c r="Q29" s="36"/>
    </row>
    <row r="30" spans="2:17" x14ac:dyDescent="0.3">
      <c r="N30" s="28" t="s">
        <v>5</v>
      </c>
      <c r="O30" s="28">
        <v>4</v>
      </c>
      <c r="P30" s="36">
        <v>10.816799155780243</v>
      </c>
      <c r="Q30" s="36"/>
    </row>
    <row r="31" spans="2:17" x14ac:dyDescent="0.3">
      <c r="N31" s="28" t="s">
        <v>6</v>
      </c>
      <c r="O31" s="28">
        <v>1</v>
      </c>
      <c r="P31" s="36">
        <v>10.224042865047121</v>
      </c>
      <c r="Q31" s="36"/>
    </row>
    <row r="32" spans="2:17" x14ac:dyDescent="0.3">
      <c r="N32" s="28" t="s">
        <v>6</v>
      </c>
      <c r="O32" s="28">
        <v>2</v>
      </c>
      <c r="P32" s="36">
        <v>10.227096722756876</v>
      </c>
      <c r="Q32" s="36"/>
    </row>
    <row r="33" spans="10:17" x14ac:dyDescent="0.3">
      <c r="N33" s="28" t="s">
        <v>6</v>
      </c>
      <c r="O33" s="28">
        <v>3</v>
      </c>
      <c r="P33" s="36">
        <v>10.187009984928959</v>
      </c>
      <c r="Q33" s="36"/>
    </row>
    <row r="34" spans="10:17" x14ac:dyDescent="0.3">
      <c r="N34" s="28" t="s">
        <v>6</v>
      </c>
      <c r="O34" s="28">
        <v>4</v>
      </c>
      <c r="P34" s="36">
        <v>10.271034134262296</v>
      </c>
      <c r="Q34" s="36"/>
    </row>
    <row r="35" spans="10:17" x14ac:dyDescent="0.3">
      <c r="N35" s="28" t="s">
        <v>7</v>
      </c>
      <c r="O35" s="28">
        <v>1</v>
      </c>
      <c r="P35" s="36">
        <v>10.150276721160846</v>
      </c>
      <c r="Q35" s="36"/>
    </row>
    <row r="36" spans="10:17" x14ac:dyDescent="0.3">
      <c r="N36" s="28" t="s">
        <v>7</v>
      </c>
      <c r="O36" s="28">
        <v>2</v>
      </c>
      <c r="P36" s="36">
        <v>10.400816637524297</v>
      </c>
      <c r="Q36" s="36"/>
    </row>
    <row r="37" spans="10:17" x14ac:dyDescent="0.3">
      <c r="N37" s="28" t="s">
        <v>7</v>
      </c>
      <c r="O37" s="28">
        <v>3</v>
      </c>
      <c r="P37" s="36">
        <v>10.159274117974082</v>
      </c>
      <c r="Q37" s="36"/>
    </row>
    <row r="38" spans="10:17" x14ac:dyDescent="0.3">
      <c r="N38" s="28" t="s">
        <v>7</v>
      </c>
      <c r="O38" s="28">
        <v>4</v>
      </c>
      <c r="P38" s="36">
        <v>10.027037159321383</v>
      </c>
      <c r="Q38" s="36"/>
    </row>
    <row r="39" spans="10:17" x14ac:dyDescent="0.3">
      <c r="N39" s="28" t="s">
        <v>8</v>
      </c>
      <c r="O39" s="28">
        <v>1</v>
      </c>
      <c r="P39" s="36">
        <v>10.266472439310311</v>
      </c>
      <c r="Q39" s="36"/>
    </row>
    <row r="40" spans="10:17" x14ac:dyDescent="0.3">
      <c r="N40" s="28" t="s">
        <v>8</v>
      </c>
      <c r="O40" s="28">
        <v>2</v>
      </c>
      <c r="P40" s="36">
        <v>10.843173068899539</v>
      </c>
      <c r="Q40" s="36"/>
    </row>
    <row r="41" spans="10:17" x14ac:dyDescent="0.3">
      <c r="N41" s="28" t="s">
        <v>8</v>
      </c>
      <c r="O41" s="28">
        <v>3</v>
      </c>
      <c r="P41" s="36">
        <v>10.166337472262921</v>
      </c>
      <c r="Q41" s="36"/>
    </row>
    <row r="42" spans="10:17" x14ac:dyDescent="0.3">
      <c r="J42" s="13" t="s">
        <v>33</v>
      </c>
      <c r="K42" s="33">
        <v>11.34449384029444</v>
      </c>
      <c r="L42" s="13" t="s">
        <v>127</v>
      </c>
      <c r="M42" s="28"/>
      <c r="N42" s="28" t="s">
        <v>8</v>
      </c>
      <c r="O42" s="28">
        <v>4</v>
      </c>
      <c r="P42" s="36">
        <v>10.293941905655952</v>
      </c>
    </row>
    <row r="43" spans="10:17" x14ac:dyDescent="0.3">
      <c r="J43" s="13" t="s">
        <v>34</v>
      </c>
      <c r="K43" s="33">
        <v>10.412184670029873</v>
      </c>
      <c r="L43" s="13" t="s">
        <v>124</v>
      </c>
    </row>
    <row r="44" spans="10:17" x14ac:dyDescent="0.3">
      <c r="J44" s="13" t="s">
        <v>35</v>
      </c>
      <c r="K44" s="33">
        <v>10.981699971720898</v>
      </c>
      <c r="L44" s="13" t="s">
        <v>125</v>
      </c>
    </row>
    <row r="45" spans="10:17" x14ac:dyDescent="0.3">
      <c r="J45" s="13" t="s">
        <v>36</v>
      </c>
      <c r="K45" s="33">
        <v>10.873342065965817</v>
      </c>
      <c r="L45" s="13" t="s">
        <v>126</v>
      </c>
    </row>
    <row r="46" spans="10:17" x14ac:dyDescent="0.3">
      <c r="J46" s="13" t="s">
        <v>37</v>
      </c>
      <c r="K46" s="33">
        <v>10.227295926748813</v>
      </c>
      <c r="L46" s="13" t="s">
        <v>124</v>
      </c>
    </row>
    <row r="47" spans="10:17" x14ac:dyDescent="0.3">
      <c r="J47" s="13" t="s">
        <v>38</v>
      </c>
      <c r="K47" s="33">
        <v>10.184351158995153</v>
      </c>
      <c r="L47" s="13" t="s">
        <v>123</v>
      </c>
    </row>
    <row r="48" spans="10:17" x14ac:dyDescent="0.3">
      <c r="J48" s="13" t="s">
        <v>39</v>
      </c>
      <c r="K48" s="33">
        <v>10.392481221532181</v>
      </c>
      <c r="L48" s="13" t="s">
        <v>124</v>
      </c>
    </row>
  </sheetData>
  <sortState xmlns:xlrd2="http://schemas.microsoft.com/office/spreadsheetml/2017/richdata2" ref="J42:L48">
    <sortCondition ref="J42:J48"/>
  </sortState>
  <mergeCells count="1">
    <mergeCell ref="N14:P14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BD1F6-F014-4D9F-929B-570CC2CA2043}">
  <dimension ref="B2:T88"/>
  <sheetViews>
    <sheetView tabSelected="1" topLeftCell="G11" zoomScale="77" workbookViewId="0">
      <selection activeCell="R21" sqref="R21"/>
    </sheetView>
  </sheetViews>
  <sheetFormatPr defaultRowHeight="14.5" x14ac:dyDescent="0.35"/>
  <cols>
    <col min="2" max="2" width="11.36328125" customWidth="1"/>
    <col min="3" max="3" width="11" customWidth="1"/>
  </cols>
  <sheetData>
    <row r="2" spans="2:20" x14ac:dyDescent="0.35">
      <c r="B2" t="s">
        <v>53</v>
      </c>
    </row>
    <row r="4" spans="2:20" x14ac:dyDescent="0.35">
      <c r="B4" t="s">
        <v>54</v>
      </c>
      <c r="C4" t="s">
        <v>55</v>
      </c>
    </row>
    <row r="5" spans="2:20" x14ac:dyDescent="0.35">
      <c r="B5" t="s">
        <v>56</v>
      </c>
      <c r="C5">
        <v>0.627</v>
      </c>
      <c r="O5" t="s">
        <v>64</v>
      </c>
    </row>
    <row r="6" spans="2:20" x14ac:dyDescent="0.35">
      <c r="B6" t="s">
        <v>57</v>
      </c>
      <c r="C6">
        <v>0.505</v>
      </c>
      <c r="O6" s="9">
        <v>1.3520000000000001</v>
      </c>
      <c r="P6" t="s">
        <v>67</v>
      </c>
      <c r="Q6">
        <v>-0.1226</v>
      </c>
      <c r="R6" t="s">
        <v>65</v>
      </c>
      <c r="S6" t="s">
        <v>66</v>
      </c>
      <c r="T6">
        <v>0.74929999999999997</v>
      </c>
    </row>
    <row r="7" spans="2:20" x14ac:dyDescent="0.35">
      <c r="B7" t="s">
        <v>58</v>
      </c>
      <c r="C7">
        <v>0.39800000000000002</v>
      </c>
      <c r="P7" t="s">
        <v>67</v>
      </c>
      <c r="Q7">
        <f>O6-T6/Q6</f>
        <v>7.4637455138662316</v>
      </c>
    </row>
    <row r="8" spans="2:20" x14ac:dyDescent="0.35">
      <c r="B8" t="s">
        <v>59</v>
      </c>
      <c r="C8">
        <v>0.24399999999999999</v>
      </c>
      <c r="O8" t="s">
        <v>68</v>
      </c>
    </row>
    <row r="9" spans="2:20" x14ac:dyDescent="0.35">
      <c r="B9" t="s">
        <v>60</v>
      </c>
      <c r="C9">
        <v>0.113</v>
      </c>
      <c r="O9">
        <v>0.997</v>
      </c>
      <c r="P9" t="s">
        <v>67</v>
      </c>
      <c r="Q9">
        <v>-0.1226</v>
      </c>
      <c r="R9" t="s">
        <v>65</v>
      </c>
      <c r="S9" t="s">
        <v>66</v>
      </c>
      <c r="T9">
        <v>0.74929999999999997</v>
      </c>
    </row>
    <row r="10" spans="2:20" x14ac:dyDescent="0.35">
      <c r="B10" t="s">
        <v>61</v>
      </c>
      <c r="C10">
        <v>3.5000000000000003E-2</v>
      </c>
      <c r="P10" t="s">
        <v>67</v>
      </c>
      <c r="Q10">
        <f>O9-T9/Q9</f>
        <v>7.1087455138662312</v>
      </c>
    </row>
    <row r="11" spans="2:20" x14ac:dyDescent="0.35">
      <c r="O11" t="s">
        <v>69</v>
      </c>
    </row>
    <row r="12" spans="2:20" x14ac:dyDescent="0.35">
      <c r="O12">
        <v>1.752</v>
      </c>
      <c r="P12" t="s">
        <v>67</v>
      </c>
      <c r="Q12">
        <v>-0.1226</v>
      </c>
      <c r="R12" t="s">
        <v>65</v>
      </c>
      <c r="S12" t="s">
        <v>66</v>
      </c>
      <c r="T12">
        <v>0.74929999999999997</v>
      </c>
    </row>
    <row r="13" spans="2:20" x14ac:dyDescent="0.35">
      <c r="P13" t="s">
        <v>67</v>
      </c>
      <c r="Q13">
        <f>O12-T12/Q12</f>
        <v>7.8637455138662311</v>
      </c>
    </row>
    <row r="14" spans="2:20" x14ac:dyDescent="0.35">
      <c r="O14" t="s">
        <v>70</v>
      </c>
    </row>
    <row r="15" spans="2:20" x14ac:dyDescent="0.35">
      <c r="O15">
        <v>1.831</v>
      </c>
      <c r="P15" t="s">
        <v>67</v>
      </c>
      <c r="Q15">
        <v>-0.1226</v>
      </c>
      <c r="R15" t="s">
        <v>65</v>
      </c>
      <c r="S15" t="s">
        <v>66</v>
      </c>
      <c r="T15">
        <v>0.74929999999999997</v>
      </c>
    </row>
    <row r="16" spans="2:20" x14ac:dyDescent="0.35">
      <c r="P16" t="s">
        <v>67</v>
      </c>
      <c r="Q16">
        <f>O15-T15/Q15</f>
        <v>7.9427455138662317</v>
      </c>
    </row>
    <row r="17" spans="2:20" x14ac:dyDescent="0.35">
      <c r="O17" t="s">
        <v>71</v>
      </c>
    </row>
    <row r="18" spans="2:20" x14ac:dyDescent="0.35">
      <c r="O18">
        <v>0.72899999999999998</v>
      </c>
      <c r="P18" t="s">
        <v>67</v>
      </c>
      <c r="Q18">
        <v>-0.1226</v>
      </c>
      <c r="R18" t="s">
        <v>65</v>
      </c>
      <c r="S18" t="s">
        <v>66</v>
      </c>
      <c r="T18">
        <v>0.74929999999999997</v>
      </c>
    </row>
    <row r="19" spans="2:20" x14ac:dyDescent="0.35">
      <c r="P19" t="s">
        <v>67</v>
      </c>
      <c r="Q19">
        <f>O18-T18/Q18</f>
        <v>6.8407455138662314</v>
      </c>
    </row>
    <row r="20" spans="2:20" x14ac:dyDescent="0.35">
      <c r="B20" t="s">
        <v>95</v>
      </c>
      <c r="O20" t="s">
        <v>72</v>
      </c>
    </row>
    <row r="21" spans="2:20" x14ac:dyDescent="0.35">
      <c r="O21">
        <v>0.85199999999999998</v>
      </c>
      <c r="P21" t="s">
        <v>67</v>
      </c>
      <c r="Q21">
        <v>-0.1226</v>
      </c>
      <c r="R21" t="s">
        <v>65</v>
      </c>
      <c r="S21" t="s">
        <v>66</v>
      </c>
      <c r="T21">
        <v>0.74929999999999997</v>
      </c>
    </row>
    <row r="22" spans="2:20" x14ac:dyDescent="0.35">
      <c r="B22" t="s">
        <v>64</v>
      </c>
      <c r="C22">
        <f>7.463746*0.15*10/1.0035</f>
        <v>11.156571001494768</v>
      </c>
      <c r="P22" t="s">
        <v>67</v>
      </c>
      <c r="Q22">
        <f>O21-T21/Q21</f>
        <v>6.9637455138662316</v>
      </c>
    </row>
    <row r="23" spans="2:20" x14ac:dyDescent="0.35">
      <c r="B23" t="s">
        <v>68</v>
      </c>
      <c r="C23">
        <f>Q10*0.15*10/1.0047</f>
        <v>10.613236061311182</v>
      </c>
      <c r="O23" t="s">
        <v>73</v>
      </c>
    </row>
    <row r="24" spans="2:20" x14ac:dyDescent="0.35">
      <c r="B24" t="s">
        <v>69</v>
      </c>
      <c r="C24">
        <f>Q13*0.15*10/1.0038</f>
        <v>11.75096460529921</v>
      </c>
      <c r="O24">
        <v>0.89500000000000002</v>
      </c>
      <c r="P24" t="s">
        <v>67</v>
      </c>
      <c r="Q24">
        <v>-0.1226</v>
      </c>
      <c r="R24" t="s">
        <v>65</v>
      </c>
      <c r="S24" t="s">
        <v>66</v>
      </c>
      <c r="T24">
        <v>0.74929999999999997</v>
      </c>
    </row>
    <row r="25" spans="2:20" x14ac:dyDescent="0.35">
      <c r="B25" t="s">
        <v>70</v>
      </c>
      <c r="C25">
        <f>Q16*0.15*10/1.0048</f>
        <v>11.8572036930726</v>
      </c>
      <c r="P25" t="s">
        <v>67</v>
      </c>
      <c r="Q25">
        <f>O24-T24/Q24</f>
        <v>7.0067455138662318</v>
      </c>
    </row>
    <row r="26" spans="2:20" x14ac:dyDescent="0.35">
      <c r="B26" t="s">
        <v>71</v>
      </c>
      <c r="C26">
        <f>Q19*0.15*10/1.0022</f>
        <v>10.238593365395477</v>
      </c>
      <c r="O26" t="s">
        <v>74</v>
      </c>
    </row>
    <row r="27" spans="2:20" x14ac:dyDescent="0.35">
      <c r="B27" t="s">
        <v>72</v>
      </c>
      <c r="C27">
        <f>Q22*0.15*10/1.0033</f>
        <v>10.411261109139186</v>
      </c>
      <c r="O27">
        <v>0.94799999999999995</v>
      </c>
      <c r="P27" t="s">
        <v>67</v>
      </c>
      <c r="Q27">
        <v>-0.1226</v>
      </c>
      <c r="R27" t="s">
        <v>65</v>
      </c>
      <c r="S27" t="s">
        <v>66</v>
      </c>
      <c r="T27">
        <v>0.74929999999999997</v>
      </c>
    </row>
    <row r="28" spans="2:20" x14ac:dyDescent="0.35">
      <c r="B28" t="s">
        <v>73</v>
      </c>
      <c r="C28">
        <f>Q25*0.15*10/1.002</f>
        <v>10.48913999081771</v>
      </c>
      <c r="P28" t="s">
        <v>67</v>
      </c>
      <c r="Q28">
        <f>O27-T27/Q27</f>
        <v>7.0597455138662308</v>
      </c>
    </row>
    <row r="29" spans="2:20" x14ac:dyDescent="0.35">
      <c r="B29" t="s">
        <v>74</v>
      </c>
      <c r="C29">
        <f>Q28*0.15*10/1.0076</f>
        <v>10.509744214767116</v>
      </c>
      <c r="O29" t="s">
        <v>75</v>
      </c>
    </row>
    <row r="30" spans="2:20" x14ac:dyDescent="0.35">
      <c r="B30" t="s">
        <v>75</v>
      </c>
      <c r="C30">
        <f>Q31*0.15*10/1.0015</f>
        <v>11.539808557962402</v>
      </c>
      <c r="O30">
        <v>1.593</v>
      </c>
      <c r="P30" t="s">
        <v>67</v>
      </c>
      <c r="Q30">
        <v>-0.1226</v>
      </c>
      <c r="R30" t="s">
        <v>65</v>
      </c>
      <c r="S30" t="s">
        <v>66</v>
      </c>
      <c r="T30">
        <v>0.74929999999999997</v>
      </c>
    </row>
    <row r="31" spans="2:20" x14ac:dyDescent="0.35">
      <c r="B31" t="s">
        <v>76</v>
      </c>
      <c r="C31">
        <f>Q34*0.15*10/1.002</f>
        <v>10.571475320159029</v>
      </c>
      <c r="P31" t="s">
        <v>67</v>
      </c>
      <c r="Q31">
        <f>O30-T30/Q30</f>
        <v>7.7047455138662313</v>
      </c>
    </row>
    <row r="32" spans="2:20" x14ac:dyDescent="0.35">
      <c r="B32" t="s">
        <v>77</v>
      </c>
      <c r="C32">
        <f>Q37*0.15*10/1.0014</f>
        <v>11.085598432993155</v>
      </c>
      <c r="O32" t="s">
        <v>76</v>
      </c>
    </row>
    <row r="33" spans="2:20" x14ac:dyDescent="0.35">
      <c r="B33" t="s">
        <v>78</v>
      </c>
      <c r="C33">
        <f>Q40*0.15*10/1.0037</f>
        <v>10.729917575769003</v>
      </c>
      <c r="O33">
        <v>0.95</v>
      </c>
      <c r="P33" t="s">
        <v>67</v>
      </c>
      <c r="Q33">
        <v>-0.1226</v>
      </c>
      <c r="R33" t="s">
        <v>65</v>
      </c>
      <c r="S33" t="s">
        <v>66</v>
      </c>
      <c r="T33">
        <v>0.74929999999999997</v>
      </c>
    </row>
    <row r="34" spans="2:20" x14ac:dyDescent="0.35">
      <c r="B34" t="s">
        <v>79</v>
      </c>
      <c r="C34">
        <f>Q43*0.15*10/1.0016</f>
        <v>10.849758656948229</v>
      </c>
      <c r="P34" t="s">
        <v>67</v>
      </c>
      <c r="Q34">
        <f>O33-T33/Q33</f>
        <v>7.0617455138662315</v>
      </c>
    </row>
    <row r="35" spans="2:20" x14ac:dyDescent="0.35">
      <c r="B35" t="s">
        <v>80</v>
      </c>
      <c r="C35">
        <f>Q46*0.15*10/1.0036</f>
        <v>11.17638329095192</v>
      </c>
      <c r="O35" t="s">
        <v>77</v>
      </c>
    </row>
    <row r="36" spans="2:20" x14ac:dyDescent="0.35">
      <c r="B36" t="s">
        <v>81</v>
      </c>
      <c r="C36">
        <f>Q49*0.15*10/1.0026</f>
        <v>10.65042716018287</v>
      </c>
      <c r="O36">
        <v>1.2889999999999999</v>
      </c>
      <c r="P36" t="s">
        <v>67</v>
      </c>
      <c r="Q36">
        <v>-0.1226</v>
      </c>
      <c r="R36" t="s">
        <v>65</v>
      </c>
      <c r="S36" t="s">
        <v>66</v>
      </c>
      <c r="T36">
        <v>0.74929999999999997</v>
      </c>
    </row>
    <row r="37" spans="2:20" x14ac:dyDescent="0.35">
      <c r="B37" t="s">
        <v>82</v>
      </c>
      <c r="C37">
        <f>Q52*0.15*10/1.0059</f>
        <v>10.816799155780243</v>
      </c>
      <c r="P37" t="s">
        <v>67</v>
      </c>
      <c r="Q37">
        <f>O36-T36/Q36</f>
        <v>7.400745513866231</v>
      </c>
    </row>
    <row r="38" spans="2:20" x14ac:dyDescent="0.35">
      <c r="B38" t="s">
        <v>83</v>
      </c>
      <c r="C38">
        <f>Q55*0.15*10/1.0048</f>
        <v>10.224042865047121</v>
      </c>
      <c r="O38" t="s">
        <v>78</v>
      </c>
    </row>
    <row r="39" spans="2:20" x14ac:dyDescent="0.35">
      <c r="B39" t="s">
        <v>84</v>
      </c>
      <c r="C39">
        <f>Q58*0.15*10/1.0067</f>
        <v>10.227096722756876</v>
      </c>
      <c r="O39">
        <v>1.0680000000000001</v>
      </c>
      <c r="P39" t="s">
        <v>67</v>
      </c>
      <c r="Q39">
        <v>-0.1226</v>
      </c>
      <c r="R39" t="s">
        <v>65</v>
      </c>
      <c r="S39" t="s">
        <v>66</v>
      </c>
      <c r="T39">
        <v>0.74929999999999997</v>
      </c>
    </row>
    <row r="40" spans="2:20" x14ac:dyDescent="0.35">
      <c r="B40" t="s">
        <v>85</v>
      </c>
      <c r="C40">
        <f>Q61*0.15*10/1.0086</f>
        <v>10.187009984928959</v>
      </c>
      <c r="P40" t="s">
        <v>67</v>
      </c>
      <c r="Q40">
        <f>O39-T39/Q39</f>
        <v>7.1797455138662318</v>
      </c>
    </row>
    <row r="41" spans="2:20" x14ac:dyDescent="0.35">
      <c r="B41" t="s">
        <v>86</v>
      </c>
      <c r="C41">
        <f>Q64*0.15*10/1.004</f>
        <v>10.271034134262296</v>
      </c>
      <c r="O41" t="s">
        <v>79</v>
      </c>
    </row>
    <row r="42" spans="2:20" x14ac:dyDescent="0.35">
      <c r="B42" t="s">
        <v>87</v>
      </c>
      <c r="C42">
        <f>Q67*0.15*10/1.0056</f>
        <v>10.150276721160846</v>
      </c>
      <c r="O42">
        <v>1.133</v>
      </c>
      <c r="P42" t="s">
        <v>67</v>
      </c>
      <c r="Q42">
        <v>-0.1226</v>
      </c>
      <c r="R42" t="s">
        <v>65</v>
      </c>
      <c r="S42" t="s">
        <v>66</v>
      </c>
      <c r="T42">
        <v>0.74929999999999997</v>
      </c>
    </row>
    <row r="43" spans="2:20" x14ac:dyDescent="0.35">
      <c r="B43" t="s">
        <v>88</v>
      </c>
      <c r="C43">
        <f>Q70*0.15*10/1.002</f>
        <v>10.400816637524297</v>
      </c>
      <c r="P43" t="s">
        <v>67</v>
      </c>
      <c r="Q43">
        <f>O42-T42/Q42</f>
        <v>7.2447455138662313</v>
      </c>
    </row>
    <row r="44" spans="2:20" x14ac:dyDescent="0.35">
      <c r="B44" t="s">
        <v>89</v>
      </c>
      <c r="C44">
        <f>Q73*0.15*10/1.0053</f>
        <v>10.159274117974082</v>
      </c>
      <c r="O44" t="s">
        <v>80</v>
      </c>
    </row>
    <row r="45" spans="2:20" x14ac:dyDescent="0.35">
      <c r="B45" t="s">
        <v>90</v>
      </c>
      <c r="C45">
        <f>Q76*0.15*10/1.003</f>
        <v>10.027037159321383</v>
      </c>
      <c r="O45">
        <v>1.3660000000000001</v>
      </c>
      <c r="P45" t="s">
        <v>67</v>
      </c>
      <c r="Q45">
        <v>-0.1226</v>
      </c>
      <c r="R45" t="s">
        <v>65</v>
      </c>
      <c r="S45" t="s">
        <v>66</v>
      </c>
      <c r="T45">
        <v>0.74929999999999997</v>
      </c>
    </row>
    <row r="46" spans="2:20" x14ac:dyDescent="0.35">
      <c r="B46" t="s">
        <v>91</v>
      </c>
      <c r="C46">
        <f>Q79*0.15*10/1.0043</f>
        <v>10.266472439310311</v>
      </c>
      <c r="P46" t="s">
        <v>67</v>
      </c>
      <c r="Q46">
        <f>O45-T45/Q45</f>
        <v>7.4777455138662319</v>
      </c>
    </row>
    <row r="47" spans="2:20" x14ac:dyDescent="0.35">
      <c r="B47" t="s">
        <v>92</v>
      </c>
      <c r="C47">
        <f>Q82*0.15*10/1.0029</f>
        <v>10.843173068899539</v>
      </c>
      <c r="O47" t="s">
        <v>81</v>
      </c>
    </row>
    <row r="48" spans="2:20" x14ac:dyDescent="0.35">
      <c r="B48" t="s">
        <v>93</v>
      </c>
      <c r="C48">
        <f>Q85*0.15*10/1.0077</f>
        <v>10.166337472262921</v>
      </c>
      <c r="O48">
        <v>1.0069999999999999</v>
      </c>
      <c r="P48" t="s">
        <v>67</v>
      </c>
      <c r="Q48">
        <v>-0.1226</v>
      </c>
      <c r="R48" t="s">
        <v>65</v>
      </c>
      <c r="S48" t="s">
        <v>66</v>
      </c>
      <c r="T48">
        <v>0.74929999999999997</v>
      </c>
    </row>
    <row r="49" spans="2:20" x14ac:dyDescent="0.35">
      <c r="B49" t="s">
        <v>94</v>
      </c>
      <c r="C49">
        <f>Q88*0.15*10/1.0006</f>
        <v>10.293941905655952</v>
      </c>
      <c r="P49" t="s">
        <v>67</v>
      </c>
      <c r="Q49">
        <f>O48-T48/Q48</f>
        <v>7.118745513866231</v>
      </c>
    </row>
    <row r="50" spans="2:20" x14ac:dyDescent="0.35">
      <c r="O50" t="s">
        <v>82</v>
      </c>
    </row>
    <row r="51" spans="2:20" x14ac:dyDescent="0.35">
      <c r="O51">
        <v>1.1419999999999999</v>
      </c>
      <c r="P51" t="s">
        <v>67</v>
      </c>
      <c r="Q51">
        <v>-0.1226</v>
      </c>
      <c r="R51" t="s">
        <v>65</v>
      </c>
      <c r="S51" t="s">
        <v>66</v>
      </c>
      <c r="T51">
        <v>0.74929999999999997</v>
      </c>
    </row>
    <row r="52" spans="2:20" x14ac:dyDescent="0.35">
      <c r="P52" t="s">
        <v>67</v>
      </c>
      <c r="Q52">
        <f>O51-T51/Q51</f>
        <v>7.2537455138662317</v>
      </c>
    </row>
    <row r="53" spans="2:20" x14ac:dyDescent="0.35">
      <c r="O53" t="s">
        <v>83</v>
      </c>
    </row>
    <row r="54" spans="2:20" x14ac:dyDescent="0.35">
      <c r="O54">
        <v>0.73699999999999999</v>
      </c>
      <c r="P54" t="s">
        <v>67</v>
      </c>
      <c r="Q54">
        <v>-0.1226</v>
      </c>
      <c r="R54" t="s">
        <v>65</v>
      </c>
      <c r="S54" t="s">
        <v>66</v>
      </c>
      <c r="T54">
        <v>0.74929999999999997</v>
      </c>
    </row>
    <row r="55" spans="2:20" x14ac:dyDescent="0.35">
      <c r="P55" t="s">
        <v>67</v>
      </c>
      <c r="Q55">
        <f>O54-T54/Q54</f>
        <v>6.8487455138662314</v>
      </c>
    </row>
    <row r="56" spans="2:20" x14ac:dyDescent="0.35">
      <c r="O56" t="s">
        <v>84</v>
      </c>
    </row>
    <row r="57" spans="2:20" x14ac:dyDescent="0.35">
      <c r="O57">
        <v>0.752</v>
      </c>
      <c r="P57" t="s">
        <v>67</v>
      </c>
      <c r="Q57">
        <v>-0.1226</v>
      </c>
      <c r="R57" t="s">
        <v>65</v>
      </c>
      <c r="S57" t="s">
        <v>66</v>
      </c>
      <c r="T57">
        <v>0.74929999999999997</v>
      </c>
    </row>
    <row r="58" spans="2:20" x14ac:dyDescent="0.35">
      <c r="P58" t="s">
        <v>67</v>
      </c>
      <c r="Q58">
        <f>O57-T57/Q57</f>
        <v>6.8637455138662311</v>
      </c>
    </row>
    <row r="59" spans="2:20" x14ac:dyDescent="0.35">
      <c r="O59" t="s">
        <v>85</v>
      </c>
    </row>
    <row r="60" spans="2:20" x14ac:dyDescent="0.35">
      <c r="O60">
        <v>0.73799999999999999</v>
      </c>
      <c r="P60" t="s">
        <v>67</v>
      </c>
      <c r="Q60">
        <v>-0.1226</v>
      </c>
      <c r="R60" t="s">
        <v>65</v>
      </c>
      <c r="S60" t="s">
        <v>66</v>
      </c>
      <c r="T60">
        <v>0.74929999999999997</v>
      </c>
    </row>
    <row r="61" spans="2:20" x14ac:dyDescent="0.35">
      <c r="P61" t="s">
        <v>67</v>
      </c>
      <c r="Q61">
        <f>O60-T60/Q60</f>
        <v>6.8497455138662318</v>
      </c>
    </row>
    <row r="62" spans="2:20" x14ac:dyDescent="0.35">
      <c r="O62" t="s">
        <v>86</v>
      </c>
    </row>
    <row r="63" spans="2:20" x14ac:dyDescent="0.35">
      <c r="O63">
        <v>0.76300000000000001</v>
      </c>
      <c r="P63" t="s">
        <v>67</v>
      </c>
      <c r="Q63">
        <v>-0.1226</v>
      </c>
      <c r="R63" t="s">
        <v>65</v>
      </c>
      <c r="S63" t="s">
        <v>66</v>
      </c>
      <c r="T63">
        <v>0.74929999999999997</v>
      </c>
    </row>
    <row r="64" spans="2:20" x14ac:dyDescent="0.35">
      <c r="P64" t="s">
        <v>67</v>
      </c>
      <c r="Q64">
        <f>O63-T63/Q63</f>
        <v>6.8747455138662312</v>
      </c>
    </row>
    <row r="65" spans="15:20" x14ac:dyDescent="0.35">
      <c r="O65" t="s">
        <v>87</v>
      </c>
    </row>
    <row r="66" spans="15:20" x14ac:dyDescent="0.35">
      <c r="O66">
        <v>0.69299999999999995</v>
      </c>
      <c r="P66" t="s">
        <v>67</v>
      </c>
      <c r="Q66">
        <v>-0.1226</v>
      </c>
      <c r="R66" t="s">
        <v>65</v>
      </c>
      <c r="S66" t="s">
        <v>66</v>
      </c>
      <c r="T66">
        <v>0.74929999999999997</v>
      </c>
    </row>
    <row r="67" spans="15:20" x14ac:dyDescent="0.35">
      <c r="P67" t="s">
        <v>67</v>
      </c>
      <c r="Q67">
        <f>O66-T66/Q66</f>
        <v>6.8047455138662309</v>
      </c>
    </row>
    <row r="68" spans="15:20" x14ac:dyDescent="0.35">
      <c r="O68" t="s">
        <v>88</v>
      </c>
    </row>
    <row r="69" spans="15:20" x14ac:dyDescent="0.35">
      <c r="O69">
        <v>0.83599999999999997</v>
      </c>
      <c r="P69" t="s">
        <v>67</v>
      </c>
      <c r="Q69">
        <v>-0.1226</v>
      </c>
      <c r="R69" t="s">
        <v>65</v>
      </c>
      <c r="S69" t="s">
        <v>66</v>
      </c>
      <c r="T69">
        <v>0.74929999999999997</v>
      </c>
    </row>
    <row r="70" spans="15:20" x14ac:dyDescent="0.35">
      <c r="P70" t="s">
        <v>67</v>
      </c>
      <c r="Q70">
        <f>O69-T69/Q69</f>
        <v>6.9477455138662316</v>
      </c>
    </row>
    <row r="71" spans="15:20" x14ac:dyDescent="0.35">
      <c r="O71" t="s">
        <v>89</v>
      </c>
    </row>
    <row r="72" spans="15:20" x14ac:dyDescent="0.35">
      <c r="O72">
        <v>0.69699999999999995</v>
      </c>
      <c r="P72" t="s">
        <v>67</v>
      </c>
      <c r="Q72">
        <v>-0.1226</v>
      </c>
      <c r="R72" t="s">
        <v>65</v>
      </c>
      <c r="S72" t="s">
        <v>66</v>
      </c>
      <c r="T72">
        <v>0.74929999999999997</v>
      </c>
    </row>
    <row r="73" spans="15:20" x14ac:dyDescent="0.35">
      <c r="P73" t="s">
        <v>67</v>
      </c>
      <c r="Q73">
        <f>O72-T72/Q72</f>
        <v>6.8087455138662314</v>
      </c>
    </row>
    <row r="74" spans="15:20" x14ac:dyDescent="0.35">
      <c r="O74" t="s">
        <v>90</v>
      </c>
    </row>
    <row r="75" spans="15:20" x14ac:dyDescent="0.35">
      <c r="O75">
        <v>0.59299999999999997</v>
      </c>
      <c r="P75" t="s">
        <v>67</v>
      </c>
      <c r="Q75">
        <v>-0.1226</v>
      </c>
      <c r="R75" t="s">
        <v>65</v>
      </c>
      <c r="S75" t="s">
        <v>66</v>
      </c>
      <c r="T75">
        <v>0.74929999999999997</v>
      </c>
    </row>
    <row r="76" spans="15:20" x14ac:dyDescent="0.35">
      <c r="P76" t="s">
        <v>67</v>
      </c>
      <c r="Q76">
        <f>O75-T75/Q75</f>
        <v>6.7047455138662313</v>
      </c>
    </row>
    <row r="77" spans="15:20" x14ac:dyDescent="0.35">
      <c r="O77" t="s">
        <v>91</v>
      </c>
    </row>
    <row r="78" spans="15:20" x14ac:dyDescent="0.35">
      <c r="O78">
        <v>0.76200000000000001</v>
      </c>
      <c r="P78" t="s">
        <v>67</v>
      </c>
      <c r="Q78">
        <v>-0.1226</v>
      </c>
      <c r="R78" t="s">
        <v>65</v>
      </c>
      <c r="S78" t="s">
        <v>66</v>
      </c>
      <c r="T78">
        <v>0.74929999999999997</v>
      </c>
    </row>
    <row r="79" spans="15:20" x14ac:dyDescent="0.35">
      <c r="P79" t="s">
        <v>67</v>
      </c>
      <c r="Q79">
        <f>O78-T78/Q78</f>
        <v>6.8737455138662309</v>
      </c>
    </row>
    <row r="80" spans="15:20" x14ac:dyDescent="0.35">
      <c r="O80" t="s">
        <v>92</v>
      </c>
    </row>
    <row r="81" spans="15:20" x14ac:dyDescent="0.35">
      <c r="O81">
        <v>1.1379999999999999</v>
      </c>
      <c r="P81" t="s">
        <v>67</v>
      </c>
      <c r="Q81">
        <v>-0.1226</v>
      </c>
      <c r="R81" t="s">
        <v>65</v>
      </c>
      <c r="S81" t="s">
        <v>66</v>
      </c>
      <c r="T81">
        <v>0.74929999999999997</v>
      </c>
    </row>
    <row r="82" spans="15:20" x14ac:dyDescent="0.35">
      <c r="P82" t="s">
        <v>67</v>
      </c>
      <c r="Q82">
        <f>O81-T81/Q81</f>
        <v>7.2497455138662312</v>
      </c>
    </row>
    <row r="83" spans="15:20" x14ac:dyDescent="0.35">
      <c r="O83" t="s">
        <v>93</v>
      </c>
    </row>
    <row r="84" spans="15:20" x14ac:dyDescent="0.35">
      <c r="O84">
        <v>0.71799999999999997</v>
      </c>
      <c r="P84" t="s">
        <v>67</v>
      </c>
      <c r="Q84">
        <v>-0.1226</v>
      </c>
      <c r="R84" t="s">
        <v>65</v>
      </c>
      <c r="S84" t="s">
        <v>66</v>
      </c>
      <c r="T84">
        <v>0.74929999999999997</v>
      </c>
    </row>
    <row r="85" spans="15:20" x14ac:dyDescent="0.35">
      <c r="P85" t="s">
        <v>67</v>
      </c>
      <c r="Q85">
        <f>O84-T84/Q84</f>
        <v>6.8297455138662313</v>
      </c>
    </row>
    <row r="86" spans="15:20" x14ac:dyDescent="0.35">
      <c r="O86" t="s">
        <v>94</v>
      </c>
    </row>
    <row r="87" spans="15:20" x14ac:dyDescent="0.35">
      <c r="O87">
        <v>0.755</v>
      </c>
      <c r="P87" t="s">
        <v>67</v>
      </c>
      <c r="Q87">
        <v>-0.1226</v>
      </c>
      <c r="R87" t="s">
        <v>65</v>
      </c>
      <c r="S87" t="s">
        <v>66</v>
      </c>
      <c r="T87">
        <v>0.74929999999999997</v>
      </c>
    </row>
    <row r="88" spans="15:20" x14ac:dyDescent="0.35">
      <c r="P88" t="s">
        <v>67</v>
      </c>
      <c r="Q88">
        <f>O87-T87/Q87</f>
        <v>6.8667455138662312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Warna</vt:lpstr>
      <vt:lpstr>Rasa</vt:lpstr>
      <vt:lpstr>Aroma</vt:lpstr>
      <vt:lpstr>Tekstur</vt:lpstr>
      <vt:lpstr>Vitamin C</vt:lpstr>
      <vt:lpstr>uji tekstur</vt:lpstr>
      <vt:lpstr>LAB </vt:lpstr>
      <vt:lpstr>PH</vt:lpstr>
      <vt:lpstr>Antioksidan</vt:lpstr>
      <vt:lpstr>K.trolox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hanifah putri</dc:creator>
  <cp:lastModifiedBy>hanifah putri</cp:lastModifiedBy>
  <dcterms:created xsi:type="dcterms:W3CDTF">2025-12-25T06:29:55Z</dcterms:created>
  <dcterms:modified xsi:type="dcterms:W3CDTF">2026-02-20T03:21:23Z</dcterms:modified>
</cp:coreProperties>
</file>